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0-60-03-09 ข้อมูลเอกสารเล่ม ตัวชี้วัด 1-60\01 ข้อมูลที่รับแล้ว\"/>
    </mc:Choice>
  </mc:AlternateContent>
  <bookViews>
    <workbookView xWindow="0" yWindow="0" windowWidth="10320" windowHeight="7590" activeTab="2"/>
  </bookViews>
  <sheets>
    <sheet name="1-2" sheetId="3" r:id="rId1"/>
    <sheet name="3-6" sheetId="4" r:id="rId2"/>
    <sheet name="7-8" sheetId="5" r:id="rId3"/>
  </sheets>
  <calcPr calcId="152511"/>
</workbook>
</file>

<file path=xl/calcChain.xml><?xml version="1.0" encoding="utf-8"?>
<calcChain xmlns="http://schemas.openxmlformats.org/spreadsheetml/2006/main">
  <c r="C15" i="5" l="1"/>
  <c r="B15" i="5"/>
  <c r="C14" i="5"/>
  <c r="B14" i="5"/>
  <c r="C13" i="5"/>
  <c r="B13" i="5"/>
  <c r="C12" i="5"/>
  <c r="B12" i="5"/>
  <c r="C11" i="5"/>
  <c r="B11" i="5"/>
  <c r="C10" i="5"/>
  <c r="B10" i="5"/>
  <c r="C9" i="5"/>
  <c r="B9" i="5"/>
  <c r="C8" i="5"/>
  <c r="B8" i="5"/>
  <c r="C7" i="5"/>
  <c r="B7" i="5"/>
  <c r="B16" i="5" s="1"/>
  <c r="C6" i="5"/>
  <c r="K66" i="4"/>
  <c r="K11" i="3" s="1"/>
  <c r="C66" i="4"/>
  <c r="C11" i="3" s="1"/>
  <c r="D66" i="4"/>
  <c r="D11" i="3" s="1"/>
  <c r="E66" i="4"/>
  <c r="E11" i="3" s="1"/>
  <c r="F66" i="4"/>
  <c r="F11" i="3" s="1"/>
  <c r="G66" i="4"/>
  <c r="G11" i="3" s="1"/>
  <c r="H66" i="4"/>
  <c r="H11" i="3" s="1"/>
  <c r="I66" i="4"/>
  <c r="I11" i="3" s="1"/>
  <c r="J66" i="4"/>
  <c r="J11" i="3" s="1"/>
  <c r="B66" i="4"/>
  <c r="B11" i="3" s="1"/>
  <c r="C49" i="4"/>
  <c r="C10" i="3" s="1"/>
  <c r="D49" i="4"/>
  <c r="D10" i="3" s="1"/>
  <c r="E49" i="4"/>
  <c r="E10" i="3" s="1"/>
  <c r="F49" i="4"/>
  <c r="F10" i="3" s="1"/>
  <c r="G49" i="4"/>
  <c r="G10" i="3" s="1"/>
  <c r="H49" i="4"/>
  <c r="H10" i="3" s="1"/>
  <c r="I49" i="4"/>
  <c r="I10" i="3" s="1"/>
  <c r="J49" i="4"/>
  <c r="J10" i="3" s="1"/>
  <c r="K49" i="4"/>
  <c r="K10" i="3" s="1"/>
  <c r="B49" i="4"/>
  <c r="B10" i="3" s="1"/>
  <c r="D33" i="4"/>
  <c r="D9" i="3" s="1"/>
  <c r="C33" i="4"/>
  <c r="C9" i="3" s="1"/>
  <c r="E33" i="4"/>
  <c r="E9" i="3" s="1"/>
  <c r="F33" i="4"/>
  <c r="F9" i="3" s="1"/>
  <c r="G33" i="4"/>
  <c r="G9" i="3" s="1"/>
  <c r="H33" i="4"/>
  <c r="H9" i="3" s="1"/>
  <c r="I33" i="4"/>
  <c r="I9" i="3" s="1"/>
  <c r="J33" i="4"/>
  <c r="J9" i="3" s="1"/>
  <c r="K33" i="4"/>
  <c r="K9" i="3" s="1"/>
  <c r="B33" i="4"/>
  <c r="B9" i="3" s="1"/>
  <c r="D28" i="3"/>
  <c r="E28" i="3"/>
  <c r="F28" i="3"/>
  <c r="G28" i="3"/>
  <c r="H28" i="3"/>
  <c r="I28" i="3"/>
  <c r="J28" i="3"/>
  <c r="K28" i="3"/>
  <c r="D29" i="3"/>
  <c r="E29" i="3"/>
  <c r="F29" i="3"/>
  <c r="G29" i="3"/>
  <c r="H29" i="3"/>
  <c r="I29" i="3"/>
  <c r="J29" i="3"/>
  <c r="K29" i="3"/>
  <c r="D30" i="3"/>
  <c r="E30" i="3"/>
  <c r="F30" i="3"/>
  <c r="G30" i="3"/>
  <c r="H30" i="3"/>
  <c r="I30" i="3"/>
  <c r="J30" i="3"/>
  <c r="K30" i="3"/>
  <c r="D31" i="3"/>
  <c r="E31" i="3"/>
  <c r="F31" i="3"/>
  <c r="G31" i="3"/>
  <c r="H31" i="3"/>
  <c r="I31" i="3"/>
  <c r="J31" i="3"/>
  <c r="K31" i="3"/>
  <c r="D32" i="3"/>
  <c r="E32" i="3"/>
  <c r="F32" i="3"/>
  <c r="G32" i="3"/>
  <c r="H32" i="3"/>
  <c r="I32" i="3"/>
  <c r="J32" i="3"/>
  <c r="K32" i="3"/>
  <c r="D33" i="3"/>
  <c r="E33" i="3"/>
  <c r="F33" i="3"/>
  <c r="G33" i="3"/>
  <c r="H33" i="3"/>
  <c r="I33" i="3"/>
  <c r="J33" i="3"/>
  <c r="K33" i="3"/>
  <c r="D34" i="3"/>
  <c r="E34" i="3"/>
  <c r="F34" i="3"/>
  <c r="G34" i="3"/>
  <c r="H34" i="3"/>
  <c r="I34" i="3"/>
  <c r="J34" i="3"/>
  <c r="K34" i="3"/>
  <c r="D35" i="3"/>
  <c r="E35" i="3"/>
  <c r="F35" i="3"/>
  <c r="G35" i="3"/>
  <c r="H35" i="3"/>
  <c r="I35" i="3"/>
  <c r="J35" i="3"/>
  <c r="K35" i="3"/>
  <c r="D36" i="3"/>
  <c r="E36" i="3"/>
  <c r="F36" i="3"/>
  <c r="G36" i="3"/>
  <c r="H36" i="3"/>
  <c r="I36" i="3"/>
  <c r="J36" i="3"/>
  <c r="K36" i="3"/>
  <c r="D37" i="3"/>
  <c r="E37" i="3"/>
  <c r="F37" i="3"/>
  <c r="G37" i="3"/>
  <c r="H37" i="3"/>
  <c r="I37" i="3"/>
  <c r="J37" i="3"/>
  <c r="K37" i="3"/>
  <c r="F27" i="3"/>
  <c r="F38" i="3" s="1"/>
  <c r="G27" i="3"/>
  <c r="G38" i="3" s="1"/>
  <c r="H27" i="3"/>
  <c r="I27" i="3"/>
  <c r="J27" i="3"/>
  <c r="J38" i="3" s="1"/>
  <c r="K27" i="3"/>
  <c r="K38" i="3" s="1"/>
  <c r="D27" i="3"/>
  <c r="E27" i="3"/>
  <c r="C28" i="3"/>
  <c r="C29" i="3"/>
  <c r="C30" i="3"/>
  <c r="C31" i="3"/>
  <c r="C32" i="3"/>
  <c r="C33" i="3"/>
  <c r="C34" i="3"/>
  <c r="C35" i="3"/>
  <c r="C36" i="3"/>
  <c r="C37" i="3"/>
  <c r="C27" i="3"/>
  <c r="B28" i="3"/>
  <c r="B29" i="3"/>
  <c r="B30" i="3"/>
  <c r="B31" i="3"/>
  <c r="B32" i="3"/>
  <c r="B33" i="3"/>
  <c r="B34" i="3"/>
  <c r="B35" i="3"/>
  <c r="B36" i="3"/>
  <c r="B37" i="3"/>
  <c r="B27" i="3"/>
  <c r="C16" i="4"/>
  <c r="C8" i="3" s="1"/>
  <c r="B16" i="4"/>
  <c r="B8" i="3" s="1"/>
  <c r="K16" i="4"/>
  <c r="K8" i="3" s="1"/>
  <c r="E16" i="4"/>
  <c r="E8" i="3" s="1"/>
  <c r="F16" i="4"/>
  <c r="F8" i="3" s="1"/>
  <c r="G16" i="4"/>
  <c r="G8" i="3" s="1"/>
  <c r="H16" i="4"/>
  <c r="H8" i="3" s="1"/>
  <c r="I16" i="4"/>
  <c r="I8" i="3" s="1"/>
  <c r="J16" i="4"/>
  <c r="J8" i="3" s="1"/>
  <c r="D16" i="4"/>
  <c r="D8" i="3" s="1"/>
  <c r="D36" i="5"/>
  <c r="C36" i="5"/>
  <c r="C37" i="5"/>
  <c r="D37" i="5" s="1"/>
  <c r="C38" i="5"/>
  <c r="D38" i="5" s="1"/>
  <c r="C39" i="5"/>
  <c r="D39" i="5" s="1"/>
  <c r="C40" i="5"/>
  <c r="D40" i="5" s="1"/>
  <c r="C41" i="5"/>
  <c r="D41" i="5" s="1"/>
  <c r="C42" i="5"/>
  <c r="D42" i="5" s="1"/>
  <c r="C43" i="5"/>
  <c r="D43" i="5" s="1"/>
  <c r="C44" i="5"/>
  <c r="D44" i="5" s="1"/>
  <c r="C45" i="5"/>
  <c r="D45" i="5" s="1"/>
  <c r="C46" i="5"/>
  <c r="D46" i="5" s="1"/>
  <c r="C47" i="5"/>
  <c r="D47" i="5" s="1"/>
  <c r="C48" i="5"/>
  <c r="D48" i="5" s="1"/>
  <c r="F48" i="5"/>
  <c r="G48" i="5" s="1"/>
  <c r="F47" i="5"/>
  <c r="G47" i="5" s="1"/>
  <c r="F46" i="5"/>
  <c r="G46" i="5" s="1"/>
  <c r="F45" i="5"/>
  <c r="G45" i="5" s="1"/>
  <c r="F44" i="5"/>
  <c r="G44" i="5" s="1"/>
  <c r="F43" i="5"/>
  <c r="G43" i="5" s="1"/>
  <c r="F42" i="5"/>
  <c r="G42" i="5" s="1"/>
  <c r="F41" i="5"/>
  <c r="G41" i="5" s="1"/>
  <c r="F40" i="5"/>
  <c r="G40" i="5" s="1"/>
  <c r="F39" i="5"/>
  <c r="G39" i="5" s="1"/>
  <c r="F38" i="5"/>
  <c r="G38" i="5" s="1"/>
  <c r="F37" i="5"/>
  <c r="G37" i="5" s="1"/>
  <c r="F36" i="5"/>
  <c r="G36" i="5" s="1"/>
  <c r="E49" i="5"/>
  <c r="F49" i="5" s="1"/>
  <c r="B49" i="5"/>
  <c r="C49" i="5" s="1"/>
  <c r="D38" i="3" l="1"/>
  <c r="H38" i="3"/>
  <c r="I38" i="3"/>
  <c r="B38" i="3"/>
  <c r="C16" i="5"/>
  <c r="B12" i="3"/>
  <c r="C12" i="3"/>
  <c r="C38" i="3"/>
  <c r="E12" i="3"/>
  <c r="D12" i="3"/>
  <c r="J12" i="3"/>
  <c r="K12" i="3"/>
  <c r="I12" i="3"/>
  <c r="H12" i="3"/>
  <c r="G12" i="3"/>
  <c r="F12" i="3"/>
  <c r="E38" i="3"/>
</calcChain>
</file>

<file path=xl/sharedStrings.xml><?xml version="1.0" encoding="utf-8"?>
<sst xmlns="http://schemas.openxmlformats.org/spreadsheetml/2006/main" count="205" uniqueCount="61">
  <si>
    <t>รวม</t>
  </si>
  <si>
    <t>กงหรา</t>
  </si>
  <si>
    <t>ศรีนครินทร์</t>
  </si>
  <si>
    <t>ราย</t>
  </si>
  <si>
    <t>ไร่</t>
  </si>
  <si>
    <t>รายชื่อและแบบฟอร์มข้อมูลด้านการเกษตรและสหกรณ์จังหวัดพัทลุง ประจำปี 2559</t>
  </si>
  <si>
    <t>การยางแห่งประเทศไทยจังหวัดพัทลุง</t>
  </si>
  <si>
    <t>ตารางที่ 1 แสดงการขอรับการสงเคราะห์ยางพาราเพื่อการปลุกแทนด้วยยางพารา ไม้ผล ไม้ยืนต้น ปาล์มน้ำมัน และเกษตรผสมผสาน</t>
  </si>
  <si>
    <t>ชนิด</t>
  </si>
  <si>
    <t>ขอรับการสงเคราะห์</t>
  </si>
  <si>
    <t>อนุมัติให้การสงเคราะห์</t>
  </si>
  <si>
    <t>สวนโค่น</t>
  </si>
  <si>
    <t>สวนปลูกแทน</t>
  </si>
  <si>
    <t>สวนพ้นการสงเคราะห์</t>
  </si>
  <si>
    <t>แปลง</t>
  </si>
  <si>
    <t>ยางพารา</t>
  </si>
  <si>
    <t>ไม้ผล ไม้ยืนต้น</t>
  </si>
  <si>
    <t>ปาล์มน้ำมัน</t>
  </si>
  <si>
    <t>ตารางที่ 2 แสดงการขอรับการสงเคราะห์ยางพาราเพื่อปลูกแทนด้วยยางพารา ไม้ผล-ไม้ยืนต้น ปาล์มน้ำมัน และเกษตรผสมผสาน ปี 2559 แยกรายอำเภอ</t>
  </si>
  <si>
    <t>จำนวนสวนยางพาราที่โค่น</t>
  </si>
  <si>
    <t>ยางพารา ไม้ผล-ไม้ยืนต้น</t>
  </si>
  <si>
    <t>ปาล์มน้ำมัน เกษตรผสมผสาน</t>
  </si>
  <si>
    <t>ปลูกแทน</t>
  </si>
  <si>
    <t>พ้นการสงเคราะห์</t>
  </si>
  <si>
    <t>เมืองพัทลุง</t>
  </si>
  <si>
    <t>เขาชัยสน</t>
  </si>
  <si>
    <t>ควนขนุน</t>
  </si>
  <si>
    <t>ปากพะยูน</t>
  </si>
  <si>
    <t>ตะโหมด</t>
  </si>
  <si>
    <t>ศรีบรรพต</t>
  </si>
  <si>
    <t>ป่าบอน</t>
  </si>
  <si>
    <t>บางแก้ว</t>
  </si>
  <si>
    <t>ป่าพะยอม</t>
  </si>
  <si>
    <t>ตารางที่ 3 แสดงการขอรับการสงเคราะห์ยางพาราเพื่อปลูกแทนด้วยยางพารา ปี 2559 แยกรายอำเภอ</t>
  </si>
  <si>
    <t xml:space="preserve">ยางพารา </t>
  </si>
  <si>
    <t>ตารางที่ 6 แสดงการขอรับการสงเคราะห์ยางพาราเพื่อปลูกแทนด้วยเกษตรผสมผสาน ปี 2559 แยกรายอำเภอ</t>
  </si>
  <si>
    <t>ตารางที่ 7 แสดงข้อมูลรายเดือนการโค่นยางพารา ปี 2559</t>
  </si>
  <si>
    <t>เดือน</t>
  </si>
  <si>
    <t>การโค่นต้นยางพารา ปี 2558</t>
  </si>
  <si>
    <t xml:space="preserve">มกราคม </t>
  </si>
  <si>
    <t>กุมภาพันธ์</t>
  </si>
  <si>
    <t>มีนาคม</t>
  </si>
  <si>
    <t>เมษายน</t>
  </si>
  <si>
    <t>พฤษภาคม</t>
  </si>
  <si>
    <t>มิถุนายน</t>
  </si>
  <si>
    <t>กรกฎาคม</t>
  </si>
  <si>
    <t>สิงหาคม</t>
  </si>
  <si>
    <t>กันยายน</t>
  </si>
  <si>
    <t>ตุลาคม</t>
  </si>
  <si>
    <t>พฤศจิกายน</t>
  </si>
  <si>
    <t>ธันวาคม</t>
  </si>
  <si>
    <t>ตารางที่ 8 แสดงข้อมูลเปรียบเทียบการโค่นยางพารา ปี 2546-2559</t>
  </si>
  <si>
    <t>ปี</t>
  </si>
  <si>
    <t>การโค่นต้นยางพารา</t>
  </si>
  <si>
    <t>เพิ่มลด</t>
  </si>
  <si>
    <t>%</t>
  </si>
  <si>
    <t xml:space="preserve">หมายเหตุ </t>
  </si>
  <si>
    <t xml:space="preserve"> - ลด</t>
  </si>
  <si>
    <t>เกษตรผสมผสาน</t>
  </si>
  <si>
    <t>ตารางที่ 4 แสดงการขอรับการสงเคราะห์ยางพาราเพื่อปลูกแทนด้วยไม้ผล ไม้ยืนต้น ปี 2559 แยกรายอำเภอ</t>
  </si>
  <si>
    <t>ตารางที่ 5 แสดงการขอรับการสงเคราะห์ยางพาราเพื่อปลูกแทนด้วยปาล์มน้ำมัน ปี 2559 แยกรายอำเภอ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</si>
</sst>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Dilleni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/>
    <xf numFmtId="0" fontId="2" fillId="0" borderId="1" xfId="0" applyFont="1" applyBorder="1" applyAlignment="1">
      <alignment horizontal="right"/>
    </xf>
    <xf numFmtId="164" fontId="2" fillId="0" borderId="1" xfId="1" applyFont="1" applyBorder="1"/>
    <xf numFmtId="165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/>
    <xf numFmtId="165" fontId="2" fillId="0" borderId="1" xfId="0" applyNumberFormat="1" applyFont="1" applyBorder="1"/>
    <xf numFmtId="2" fontId="2" fillId="0" borderId="1" xfId="0" applyNumberFormat="1" applyFont="1" applyBorder="1"/>
    <xf numFmtId="0" fontId="2" fillId="2" borderId="1" xfId="0" applyFont="1" applyFill="1" applyBorder="1"/>
    <xf numFmtId="164" fontId="2" fillId="2" borderId="1" xfId="1" applyFont="1" applyFill="1" applyBorder="1"/>
    <xf numFmtId="0" fontId="2" fillId="2" borderId="1" xfId="0" applyFont="1" applyFill="1" applyBorder="1" applyAlignment="1">
      <alignment horizontal="center"/>
    </xf>
    <xf numFmtId="165" fontId="2" fillId="2" borderId="1" xfId="1" applyNumberFormat="1" applyFont="1" applyFill="1" applyBorder="1"/>
    <xf numFmtId="165" fontId="2" fillId="2" borderId="1" xfId="0" applyNumberFormat="1" applyFont="1" applyFill="1" applyBorder="1"/>
    <xf numFmtId="164" fontId="2" fillId="0" borderId="1" xfId="0" applyNumberFormat="1" applyFont="1" applyBorder="1"/>
    <xf numFmtId="164" fontId="2" fillId="2" borderId="1" xfId="1" applyNumberFormat="1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2" fillId="2" borderId="1" xfId="0" applyNumberFormat="1" applyFont="1" applyFill="1" applyBorder="1"/>
    <xf numFmtId="0" fontId="2" fillId="2" borderId="0" xfId="0" applyFont="1" applyFill="1" applyBorder="1"/>
    <xf numFmtId="164" fontId="2" fillId="2" borderId="0" xfId="1" applyFont="1" applyFill="1" applyBorder="1"/>
    <xf numFmtId="0" fontId="2" fillId="0" borderId="0" xfId="0" applyFont="1" applyFill="1" applyBorder="1"/>
    <xf numFmtId="164" fontId="2" fillId="0" borderId="0" xfId="1" applyFont="1" applyFill="1" applyBorder="1"/>
    <xf numFmtId="165" fontId="2" fillId="0" borderId="0" xfId="0" applyNumberFormat="1" applyFont="1" applyFill="1" applyBorder="1"/>
    <xf numFmtId="165" fontId="2" fillId="2" borderId="0" xfId="1" applyNumberFormat="1" applyFont="1" applyFill="1" applyBorder="1"/>
    <xf numFmtId="0" fontId="2" fillId="0" borderId="6" xfId="0" applyFont="1" applyBorder="1" applyAlignment="1">
      <alignment horizontal="right"/>
    </xf>
    <xf numFmtId="164" fontId="2" fillId="0" borderId="6" xfId="1" applyFont="1" applyBorder="1"/>
    <xf numFmtId="164" fontId="2" fillId="2" borderId="6" xfId="1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2" borderId="9" xfId="0" applyFill="1" applyBorder="1"/>
    <xf numFmtId="0" fontId="2" fillId="2" borderId="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view="pageBreakPreview" topLeftCell="A16" zoomScaleSheetLayoutView="100" workbookViewId="0">
      <selection activeCell="G17" sqref="G17"/>
    </sheetView>
  </sheetViews>
  <sheetFormatPr defaultColWidth="9" defaultRowHeight="23.25"/>
  <cols>
    <col min="1" max="1" width="12" style="1" customWidth="1"/>
    <col min="2" max="11" width="10.7109375" style="1" customWidth="1"/>
    <col min="12" max="16384" width="9" style="1"/>
  </cols>
  <sheetData>
    <row r="1" spans="1:11">
      <c r="A1" s="1" t="s">
        <v>5</v>
      </c>
    </row>
    <row r="2" spans="1:11">
      <c r="A2" s="1" t="s">
        <v>6</v>
      </c>
    </row>
    <row r="4" spans="1:11">
      <c r="A4" s="1" t="s">
        <v>7</v>
      </c>
    </row>
    <row r="6" spans="1:11">
      <c r="A6" s="31" t="s">
        <v>8</v>
      </c>
      <c r="B6" s="31" t="s">
        <v>9</v>
      </c>
      <c r="C6" s="31"/>
      <c r="D6" s="31" t="s">
        <v>10</v>
      </c>
      <c r="E6" s="31"/>
      <c r="F6" s="31" t="s">
        <v>11</v>
      </c>
      <c r="G6" s="31"/>
      <c r="H6" s="31" t="s">
        <v>12</v>
      </c>
      <c r="I6" s="31"/>
      <c r="J6" s="31" t="s">
        <v>13</v>
      </c>
      <c r="K6" s="31"/>
    </row>
    <row r="7" spans="1:11">
      <c r="A7" s="31"/>
      <c r="B7" s="19" t="s">
        <v>3</v>
      </c>
      <c r="C7" s="19" t="s">
        <v>4</v>
      </c>
      <c r="D7" s="19" t="s">
        <v>3</v>
      </c>
      <c r="E7" s="19" t="s">
        <v>4</v>
      </c>
      <c r="F7" s="19" t="s">
        <v>3</v>
      </c>
      <c r="G7" s="19" t="s">
        <v>4</v>
      </c>
      <c r="H7" s="19" t="s">
        <v>3</v>
      </c>
      <c r="I7" s="19" t="s">
        <v>4</v>
      </c>
      <c r="J7" s="19" t="s">
        <v>3</v>
      </c>
      <c r="K7" s="19" t="s">
        <v>4</v>
      </c>
    </row>
    <row r="8" spans="1:11">
      <c r="A8" s="2" t="s">
        <v>15</v>
      </c>
      <c r="B8" s="9">
        <f>'3-6'!B16</f>
        <v>958</v>
      </c>
      <c r="C8" s="7">
        <f>'3-6'!C16</f>
        <v>6816.8200000000006</v>
      </c>
      <c r="D8" s="9">
        <f>'3-6'!D16</f>
        <v>899</v>
      </c>
      <c r="E8" s="7">
        <f>'3-6'!E16</f>
        <v>6271.85</v>
      </c>
      <c r="F8" s="9">
        <f>'3-6'!F16</f>
        <v>1037</v>
      </c>
      <c r="G8" s="7">
        <f>'3-6'!G16</f>
        <v>6832</v>
      </c>
      <c r="H8" s="9">
        <f>'3-6'!H16</f>
        <v>925</v>
      </c>
      <c r="I8" s="7">
        <f>'3-6'!I16</f>
        <v>6073.15</v>
      </c>
      <c r="J8" s="9">
        <f>'3-6'!J16</f>
        <v>1411</v>
      </c>
      <c r="K8" s="7">
        <f>'3-6'!K16</f>
        <v>9102.65</v>
      </c>
    </row>
    <row r="9" spans="1:11">
      <c r="A9" s="2" t="s">
        <v>16</v>
      </c>
      <c r="B9" s="9">
        <f>'3-6'!B33</f>
        <v>200</v>
      </c>
      <c r="C9" s="7">
        <f>'3-6'!C33</f>
        <v>3625.1</v>
      </c>
      <c r="D9" s="9">
        <f>'3-6'!D33</f>
        <v>141</v>
      </c>
      <c r="E9" s="7">
        <f>'3-6'!E33</f>
        <v>694.75</v>
      </c>
      <c r="F9" s="9">
        <f>'3-6'!F33</f>
        <v>154</v>
      </c>
      <c r="G9" s="7">
        <f>'3-6'!G33</f>
        <v>777.35</v>
      </c>
      <c r="H9" s="9">
        <f>'3-6'!H33</f>
        <v>113</v>
      </c>
      <c r="I9" s="7">
        <f>'3-6'!I33</f>
        <v>589.6</v>
      </c>
      <c r="J9" s="9">
        <f>'3-6'!J33</f>
        <v>2</v>
      </c>
      <c r="K9" s="7">
        <f>'3-6'!K33</f>
        <v>5.85</v>
      </c>
    </row>
    <row r="10" spans="1:11">
      <c r="A10" s="2" t="s">
        <v>17</v>
      </c>
      <c r="B10" s="9">
        <f>'3-6'!B49</f>
        <v>516</v>
      </c>
      <c r="C10" s="7">
        <f>'3-6'!C49</f>
        <v>3625.1</v>
      </c>
      <c r="D10" s="9">
        <f>'3-6'!D49</f>
        <v>547</v>
      </c>
      <c r="E10" s="7">
        <f>'3-6'!E49</f>
        <v>4116.25</v>
      </c>
      <c r="F10" s="9">
        <f>'3-6'!F49</f>
        <v>669</v>
      </c>
      <c r="G10" s="7">
        <f>'3-6'!G49</f>
        <v>4757</v>
      </c>
      <c r="H10" s="9">
        <f>'3-6'!H49</f>
        <v>664</v>
      </c>
      <c r="I10" s="7">
        <f>'3-6'!I49</f>
        <v>4488.4000000000005</v>
      </c>
      <c r="J10" s="9">
        <f>'3-6'!J49</f>
        <v>111</v>
      </c>
      <c r="K10" s="7">
        <f>'3-6'!K49</f>
        <v>835.7</v>
      </c>
    </row>
    <row r="11" spans="1:11">
      <c r="A11" s="2" t="s">
        <v>58</v>
      </c>
      <c r="B11" s="9">
        <f>'3-6'!B66</f>
        <v>0</v>
      </c>
      <c r="C11" s="7">
        <f>'3-6'!C66</f>
        <v>0</v>
      </c>
      <c r="D11" s="9">
        <f>'3-6'!D66</f>
        <v>0</v>
      </c>
      <c r="E11" s="7">
        <f>'3-6'!E66</f>
        <v>0</v>
      </c>
      <c r="F11" s="9">
        <f>'3-6'!F66</f>
        <v>0</v>
      </c>
      <c r="G11" s="7">
        <f>'3-6'!G66</f>
        <v>0</v>
      </c>
      <c r="H11" s="9">
        <f>'3-6'!H66</f>
        <v>0</v>
      </c>
      <c r="I11" s="7">
        <f>'3-6'!I66</f>
        <v>0</v>
      </c>
      <c r="J11" s="9">
        <f>'3-6'!J66</f>
        <v>0</v>
      </c>
      <c r="K11" s="7">
        <f>'3-6'!K66</f>
        <v>0</v>
      </c>
    </row>
    <row r="12" spans="1:11">
      <c r="A12" s="12" t="s">
        <v>0</v>
      </c>
      <c r="B12" s="15">
        <f>SUM(B8:B11)</f>
        <v>1674</v>
      </c>
      <c r="C12" s="18">
        <f t="shared" ref="C12:K12" si="0">SUM(C8:C11)</f>
        <v>14067.02</v>
      </c>
      <c r="D12" s="15">
        <f t="shared" si="0"/>
        <v>1587</v>
      </c>
      <c r="E12" s="18">
        <f t="shared" si="0"/>
        <v>11082.85</v>
      </c>
      <c r="F12" s="15">
        <f t="shared" si="0"/>
        <v>1860</v>
      </c>
      <c r="G12" s="18">
        <f t="shared" si="0"/>
        <v>12366.35</v>
      </c>
      <c r="H12" s="15">
        <f t="shared" si="0"/>
        <v>1702</v>
      </c>
      <c r="I12" s="18">
        <f t="shared" si="0"/>
        <v>11151.150000000001</v>
      </c>
      <c r="J12" s="15">
        <f t="shared" si="0"/>
        <v>1524</v>
      </c>
      <c r="K12" s="18">
        <f t="shared" si="0"/>
        <v>9944.2000000000007</v>
      </c>
    </row>
    <row r="21" spans="1:11">
      <c r="A21" s="1" t="s">
        <v>18</v>
      </c>
    </row>
    <row r="23" spans="1:11">
      <c r="A23" s="31" t="s">
        <v>8</v>
      </c>
      <c r="B23" s="35" t="s">
        <v>9</v>
      </c>
      <c r="C23" s="36"/>
      <c r="D23" s="34" t="s">
        <v>10</v>
      </c>
      <c r="E23" s="36"/>
      <c r="F23" s="34" t="s">
        <v>19</v>
      </c>
      <c r="G23" s="35"/>
      <c r="H23" s="34" t="s">
        <v>20</v>
      </c>
      <c r="I23" s="35"/>
      <c r="J23" s="35"/>
      <c r="K23" s="36"/>
    </row>
    <row r="24" spans="1:11">
      <c r="A24" s="31"/>
      <c r="B24" s="38"/>
      <c r="C24" s="39"/>
      <c r="D24" s="41"/>
      <c r="E24" s="39"/>
      <c r="F24" s="41"/>
      <c r="G24" s="38"/>
      <c r="H24" s="32" t="s">
        <v>21</v>
      </c>
      <c r="I24" s="40"/>
      <c r="J24" s="40"/>
      <c r="K24" s="37"/>
    </row>
    <row r="25" spans="1:11">
      <c r="A25" s="31"/>
      <c r="B25" s="40"/>
      <c r="C25" s="37"/>
      <c r="D25" s="32"/>
      <c r="E25" s="37"/>
      <c r="F25" s="32"/>
      <c r="G25" s="37"/>
      <c r="H25" s="32" t="s">
        <v>22</v>
      </c>
      <c r="I25" s="33"/>
      <c r="J25" s="32" t="s">
        <v>23</v>
      </c>
      <c r="K25" s="37"/>
    </row>
    <row r="26" spans="1:11">
      <c r="A26" s="31"/>
      <c r="B26" s="20" t="s">
        <v>3</v>
      </c>
      <c r="C26" s="19" t="s">
        <v>4</v>
      </c>
      <c r="D26" s="19" t="s">
        <v>3</v>
      </c>
      <c r="E26" s="19" t="s">
        <v>4</v>
      </c>
      <c r="F26" s="19" t="s">
        <v>3</v>
      </c>
      <c r="G26" s="19" t="s">
        <v>4</v>
      </c>
      <c r="H26" s="19" t="s">
        <v>3</v>
      </c>
      <c r="I26" s="19" t="s">
        <v>4</v>
      </c>
      <c r="J26" s="19" t="s">
        <v>3</v>
      </c>
      <c r="K26" s="19" t="s">
        <v>4</v>
      </c>
    </row>
    <row r="27" spans="1:11">
      <c r="A27" s="2" t="s">
        <v>24</v>
      </c>
      <c r="B27" s="2">
        <f>'3-6'!B5+'3-6'!B22+'3-6'!B38+'3-6'!B55</f>
        <v>85</v>
      </c>
      <c r="C27" s="17">
        <f>'3-6'!C5+'3-6'!C22+'3-6'!C38+'3-6'!C55</f>
        <v>562.78</v>
      </c>
      <c r="D27" s="2">
        <f>'3-6'!D5+'3-6'!D22+'3-6'!D38+'3-6'!D55</f>
        <v>75</v>
      </c>
      <c r="E27" s="7">
        <f>'3-6'!E5+'3-6'!E22+'3-6'!E38+'3-6'!E55</f>
        <v>352.25</v>
      </c>
      <c r="F27" s="2">
        <f>'3-6'!F5+'3-6'!F22+'3-6'!F38+'3-6'!F55</f>
        <v>91</v>
      </c>
      <c r="G27" s="7">
        <f>'3-6'!G5+'3-6'!G22+'3-6'!G38+'3-6'!G55</f>
        <v>437.35</v>
      </c>
      <c r="H27" s="2">
        <f>'3-6'!H5+'3-6'!H22+'3-6'!H38+'3-6'!H55</f>
        <v>90</v>
      </c>
      <c r="I27" s="7">
        <f>'3-6'!I5+'3-6'!I22+'3-6'!I38+'3-6'!I55</f>
        <v>401.1</v>
      </c>
      <c r="J27" s="2">
        <f>'3-6'!J5+'3-6'!J22+'3-6'!J38+'3-6'!J55</f>
        <v>79</v>
      </c>
      <c r="K27" s="7">
        <f>'3-6'!K5+'3-6'!K22+'3-6'!K38+'3-6'!K55</f>
        <v>379.1</v>
      </c>
    </row>
    <row r="28" spans="1:11">
      <c r="A28" s="2" t="s">
        <v>25</v>
      </c>
      <c r="B28" s="2">
        <f>'3-6'!B6+'3-6'!B23+'3-6'!B39+'3-6'!B56</f>
        <v>214</v>
      </c>
      <c r="C28" s="17">
        <f>'3-6'!C6+'3-6'!C23+'3-6'!C39+'3-6'!C56</f>
        <v>1845.06</v>
      </c>
      <c r="D28" s="2">
        <f>'3-6'!D6+'3-6'!D23+'3-6'!D39+'3-6'!D56</f>
        <v>204</v>
      </c>
      <c r="E28" s="7">
        <f>'3-6'!E6+'3-6'!E23+'3-6'!E39+'3-6'!E56</f>
        <v>1256.1500000000001</v>
      </c>
      <c r="F28" s="2">
        <f>'3-6'!F6+'3-6'!F23+'3-6'!F39+'3-6'!F56</f>
        <v>251</v>
      </c>
      <c r="G28" s="7">
        <f>'3-6'!G6+'3-6'!G23+'3-6'!G39+'3-6'!G56</f>
        <v>1452.9</v>
      </c>
      <c r="H28" s="2">
        <f>'3-6'!H6+'3-6'!H23+'3-6'!H39+'3-6'!H56</f>
        <v>265</v>
      </c>
      <c r="I28" s="7">
        <f>'3-6'!I6+'3-6'!I23+'3-6'!I39+'3-6'!I56</f>
        <v>1511.15</v>
      </c>
      <c r="J28" s="2">
        <f>'3-6'!J6+'3-6'!J23+'3-6'!J39+'3-6'!J56</f>
        <v>161</v>
      </c>
      <c r="K28" s="7">
        <f>'3-6'!K6+'3-6'!K23+'3-6'!K39+'3-6'!K56</f>
        <v>960</v>
      </c>
    </row>
    <row r="29" spans="1:11">
      <c r="A29" s="2" t="s">
        <v>26</v>
      </c>
      <c r="B29" s="2">
        <f>'3-6'!B7+'3-6'!B24+'3-6'!B40+'3-6'!B57</f>
        <v>136</v>
      </c>
      <c r="C29" s="17">
        <f>'3-6'!C7+'3-6'!C24+'3-6'!C40+'3-6'!C57</f>
        <v>1161.97</v>
      </c>
      <c r="D29" s="2">
        <f>'3-6'!D7+'3-6'!D24+'3-6'!D40+'3-6'!D57</f>
        <v>133</v>
      </c>
      <c r="E29" s="7">
        <f>'3-6'!E7+'3-6'!E24+'3-6'!E40+'3-6'!E57</f>
        <v>781.8</v>
      </c>
      <c r="F29" s="2">
        <f>'3-6'!F7+'3-6'!F24+'3-6'!F40+'3-6'!F57</f>
        <v>199</v>
      </c>
      <c r="G29" s="7">
        <f>'3-6'!G7+'3-6'!G24+'3-6'!G40+'3-6'!G57</f>
        <v>1202.1500000000001</v>
      </c>
      <c r="H29" s="2">
        <f>'3-6'!H7+'3-6'!H24+'3-6'!H40+'3-6'!H57</f>
        <v>135</v>
      </c>
      <c r="I29" s="7">
        <f>'3-6'!I7+'3-6'!I24+'3-6'!I40+'3-6'!I57</f>
        <v>781.3</v>
      </c>
      <c r="J29" s="2">
        <f>'3-6'!J7+'3-6'!J24+'3-6'!J40+'3-6'!J57</f>
        <v>123</v>
      </c>
      <c r="K29" s="7">
        <f>'3-6'!K7+'3-6'!K24+'3-6'!K40+'3-6'!K57</f>
        <v>633.70000000000005</v>
      </c>
    </row>
    <row r="30" spans="1:11">
      <c r="A30" s="2" t="s">
        <v>27</v>
      </c>
      <c r="B30" s="2">
        <f>'3-6'!B8+'3-6'!B25+'3-6'!B41+'3-6'!B58</f>
        <v>107</v>
      </c>
      <c r="C30" s="17">
        <f>'3-6'!C8+'3-6'!C25+'3-6'!C41+'3-6'!C58</f>
        <v>919.41000000000008</v>
      </c>
      <c r="D30" s="2">
        <f>'3-6'!D8+'3-6'!D25+'3-6'!D41+'3-6'!D58</f>
        <v>99</v>
      </c>
      <c r="E30" s="7">
        <f>'3-6'!E8+'3-6'!E25+'3-6'!E41+'3-6'!E58</f>
        <v>955.40000000000009</v>
      </c>
      <c r="F30" s="2">
        <f>'3-6'!F8+'3-6'!F25+'3-6'!F41+'3-6'!F58</f>
        <v>138</v>
      </c>
      <c r="G30" s="7">
        <f>'3-6'!G8+'3-6'!G25+'3-6'!G41+'3-6'!G58</f>
        <v>945.85</v>
      </c>
      <c r="H30" s="2">
        <f>'3-6'!H8+'3-6'!H25+'3-6'!H41+'3-6'!H58</f>
        <v>155</v>
      </c>
      <c r="I30" s="7">
        <f>'3-6'!I8+'3-6'!I25+'3-6'!I41+'3-6'!I58</f>
        <v>1085.3499999999999</v>
      </c>
      <c r="J30" s="2">
        <f>'3-6'!J8+'3-6'!J25+'3-6'!J41+'3-6'!J58</f>
        <v>162</v>
      </c>
      <c r="K30" s="7">
        <f>'3-6'!K8+'3-6'!K25+'3-6'!K41+'3-6'!K58</f>
        <v>1121.75</v>
      </c>
    </row>
    <row r="31" spans="1:11">
      <c r="A31" s="2" t="s">
        <v>1</v>
      </c>
      <c r="B31" s="2">
        <f>'3-6'!B9+'3-6'!B26+'3-6'!B42+'3-6'!B59</f>
        <v>80</v>
      </c>
      <c r="C31" s="17">
        <f>'3-6'!C9+'3-6'!C26+'3-6'!C42+'3-6'!C59</f>
        <v>473.53</v>
      </c>
      <c r="D31" s="2">
        <f>'3-6'!D9+'3-6'!D26+'3-6'!D42+'3-6'!D59</f>
        <v>72</v>
      </c>
      <c r="E31" s="7">
        <f>'3-6'!E9+'3-6'!E26+'3-6'!E42+'3-6'!E59</f>
        <v>417.8</v>
      </c>
      <c r="F31" s="2">
        <f>'3-6'!F9+'3-6'!F26+'3-6'!F42+'3-6'!F59</f>
        <v>115</v>
      </c>
      <c r="G31" s="7">
        <f>'3-6'!G9+'3-6'!G26+'3-6'!G42+'3-6'!G59</f>
        <v>643</v>
      </c>
      <c r="H31" s="2">
        <f>'3-6'!H9+'3-6'!H26+'3-6'!H42+'3-6'!H59</f>
        <v>111</v>
      </c>
      <c r="I31" s="7">
        <f>'3-6'!I9+'3-6'!I26+'3-6'!I42+'3-6'!I59</f>
        <v>651.19999999999993</v>
      </c>
      <c r="J31" s="2">
        <f>'3-6'!J9+'3-6'!J26+'3-6'!J42+'3-6'!J59</f>
        <v>118</v>
      </c>
      <c r="K31" s="7">
        <f>'3-6'!K9+'3-6'!K26+'3-6'!K42+'3-6'!K59</f>
        <v>709.94999999999993</v>
      </c>
    </row>
    <row r="32" spans="1:11">
      <c r="A32" s="2" t="s">
        <v>28</v>
      </c>
      <c r="B32" s="2">
        <f>'3-6'!B10+'3-6'!B27+'3-6'!B43+'3-6'!B60</f>
        <v>128</v>
      </c>
      <c r="C32" s="17">
        <f>'3-6'!C10+'3-6'!C27+'3-6'!C43+'3-6'!C60</f>
        <v>1108.5</v>
      </c>
      <c r="D32" s="2">
        <f>'3-6'!D10+'3-6'!D27+'3-6'!D43+'3-6'!D60</f>
        <v>125</v>
      </c>
      <c r="E32" s="7">
        <f>'3-6'!E10+'3-6'!E27+'3-6'!E43+'3-6'!E60</f>
        <v>937.4</v>
      </c>
      <c r="F32" s="2">
        <f>'3-6'!F10+'3-6'!F27+'3-6'!F43+'3-6'!F60</f>
        <v>176</v>
      </c>
      <c r="G32" s="7">
        <f>'3-6'!G10+'3-6'!G27+'3-6'!G43+'3-6'!G60</f>
        <v>1312.65</v>
      </c>
      <c r="H32" s="2">
        <f>'3-6'!H10+'3-6'!H27+'3-6'!H43+'3-6'!H60</f>
        <v>154</v>
      </c>
      <c r="I32" s="7">
        <f>'3-6'!I10+'3-6'!I27+'3-6'!I43+'3-6'!I60</f>
        <v>1050.3</v>
      </c>
      <c r="J32" s="2">
        <f>'3-6'!J10+'3-6'!J27+'3-6'!J43+'3-6'!J60</f>
        <v>117</v>
      </c>
      <c r="K32" s="7">
        <f>'3-6'!K10+'3-6'!K27+'3-6'!K43+'3-6'!K60</f>
        <v>762.9</v>
      </c>
    </row>
    <row r="33" spans="1:11">
      <c r="A33" s="2" t="s">
        <v>29</v>
      </c>
      <c r="B33" s="2">
        <f>'3-6'!B11+'3-6'!B28+'3-6'!B44+'3-6'!B61</f>
        <v>129</v>
      </c>
      <c r="C33" s="17">
        <f>'3-6'!C11+'3-6'!C28+'3-6'!C44+'3-6'!C61</f>
        <v>1222.04</v>
      </c>
      <c r="D33" s="2">
        <f>'3-6'!D11+'3-6'!D28+'3-6'!D44+'3-6'!D61</f>
        <v>133</v>
      </c>
      <c r="E33" s="7">
        <f>'3-6'!E11+'3-6'!E28+'3-6'!E44+'3-6'!E61</f>
        <v>1074.5999999999999</v>
      </c>
      <c r="F33" s="2">
        <f>'3-6'!F11+'3-6'!F28+'3-6'!F44+'3-6'!F61</f>
        <v>137</v>
      </c>
      <c r="G33" s="7">
        <f>'3-6'!G11+'3-6'!G28+'3-6'!G44+'3-6'!G61</f>
        <v>1068.1999999999998</v>
      </c>
      <c r="H33" s="2">
        <f>'3-6'!H11+'3-6'!H28+'3-6'!H44+'3-6'!H61</f>
        <v>124</v>
      </c>
      <c r="I33" s="7">
        <f>'3-6'!I11+'3-6'!I28+'3-6'!I44+'3-6'!I61</f>
        <v>874.94999999999993</v>
      </c>
      <c r="J33" s="2">
        <f>'3-6'!J11+'3-6'!J28+'3-6'!J44+'3-6'!J61</f>
        <v>129</v>
      </c>
      <c r="K33" s="7">
        <f>'3-6'!K11+'3-6'!K28+'3-6'!K44+'3-6'!K61</f>
        <v>944.5</v>
      </c>
    </row>
    <row r="34" spans="1:11">
      <c r="A34" s="2" t="s">
        <v>30</v>
      </c>
      <c r="B34" s="2">
        <f>'3-6'!B12+'3-6'!B29+'3-6'!B45+'3-6'!B62</f>
        <v>401</v>
      </c>
      <c r="C34" s="17">
        <f>'3-6'!C12+'3-6'!C29+'3-6'!C45+'3-6'!C62</f>
        <v>3412.69</v>
      </c>
      <c r="D34" s="2">
        <f>'3-6'!D12+'3-6'!D29+'3-6'!D45+'3-6'!D62</f>
        <v>361</v>
      </c>
      <c r="E34" s="7">
        <f>'3-6'!E12+'3-6'!E29+'3-6'!E45+'3-6'!E62</f>
        <v>2766.5</v>
      </c>
      <c r="F34" s="2">
        <f>'3-6'!F12+'3-6'!F29+'3-6'!F45+'3-6'!F62</f>
        <v>324</v>
      </c>
      <c r="G34" s="7">
        <f>'3-6'!G12+'3-6'!G29+'3-6'!G45+'3-6'!G62</f>
        <v>2557.5500000000002</v>
      </c>
      <c r="H34" s="2">
        <f>'3-6'!H12+'3-6'!H29+'3-6'!H45+'3-6'!H62</f>
        <v>306</v>
      </c>
      <c r="I34" s="7">
        <f>'3-6'!I12+'3-6'!I29+'3-6'!I45+'3-6'!I62</f>
        <v>2385.9499999999998</v>
      </c>
      <c r="J34" s="2">
        <f>'3-6'!J12+'3-6'!J29+'3-6'!J45+'3-6'!J62</f>
        <v>298</v>
      </c>
      <c r="K34" s="7">
        <f>'3-6'!K12+'3-6'!K29+'3-6'!K45+'3-6'!K62</f>
        <v>2159.0500000000002</v>
      </c>
    </row>
    <row r="35" spans="1:11">
      <c r="A35" s="2" t="s">
        <v>31</v>
      </c>
      <c r="B35" s="2">
        <f>'3-6'!B13+'3-6'!B30+'3-6'!B46+'3-6'!B63</f>
        <v>88</v>
      </c>
      <c r="C35" s="17">
        <f>'3-6'!C13+'3-6'!C30+'3-6'!C46+'3-6'!C63</f>
        <v>821.01</v>
      </c>
      <c r="D35" s="2">
        <f>'3-6'!D13+'3-6'!D30+'3-6'!D46+'3-6'!D63</f>
        <v>84</v>
      </c>
      <c r="E35" s="7">
        <f>'3-6'!E13+'3-6'!E30+'3-6'!E46+'3-6'!E63</f>
        <v>495</v>
      </c>
      <c r="F35" s="2">
        <f>'3-6'!F13+'3-6'!F30+'3-6'!F46+'3-6'!F63</f>
        <v>71</v>
      </c>
      <c r="G35" s="7">
        <f>'3-6'!G13+'3-6'!G30+'3-6'!G46+'3-6'!G63</f>
        <v>463.90000000000003</v>
      </c>
      <c r="H35" s="2">
        <f>'3-6'!H13+'3-6'!H30+'3-6'!H46+'3-6'!H63</f>
        <v>79</v>
      </c>
      <c r="I35" s="7">
        <f>'3-6'!I13+'3-6'!I30+'3-6'!I46+'3-6'!I63</f>
        <v>485.9</v>
      </c>
      <c r="J35" s="2">
        <f>'3-6'!J13+'3-6'!J30+'3-6'!J46+'3-6'!J63</f>
        <v>65</v>
      </c>
      <c r="K35" s="7">
        <f>'3-6'!K13+'3-6'!K30+'3-6'!K46+'3-6'!K63</f>
        <v>445.05</v>
      </c>
    </row>
    <row r="36" spans="1:11">
      <c r="A36" s="2" t="s">
        <v>32</v>
      </c>
      <c r="B36" s="2">
        <f>'3-6'!B14+'3-6'!B31+'3-6'!B47+'3-6'!B64</f>
        <v>206</v>
      </c>
      <c r="C36" s="17">
        <f>'3-6'!C14+'3-6'!C31+'3-6'!C47+'3-6'!C64</f>
        <v>1908.04</v>
      </c>
      <c r="D36" s="2">
        <f>'3-6'!D14+'3-6'!D31+'3-6'!D47+'3-6'!D64</f>
        <v>202</v>
      </c>
      <c r="E36" s="7">
        <f>'3-6'!E14+'3-6'!E31+'3-6'!E47+'3-6'!E64</f>
        <v>1499</v>
      </c>
      <c r="F36" s="2">
        <f>'3-6'!F14+'3-6'!F31+'3-6'!F47+'3-6'!F64</f>
        <v>230</v>
      </c>
      <c r="G36" s="7">
        <f>'3-6'!G14+'3-6'!G31+'3-6'!G47+'3-6'!G64</f>
        <v>1575.3000000000002</v>
      </c>
      <c r="H36" s="2">
        <f>'3-6'!H14+'3-6'!H31+'3-6'!H47+'3-6'!H64</f>
        <v>163</v>
      </c>
      <c r="I36" s="7">
        <f>'3-6'!I14+'3-6'!I31+'3-6'!I47+'3-6'!I64</f>
        <v>1099.3</v>
      </c>
      <c r="J36" s="2">
        <f>'3-6'!J14+'3-6'!J31+'3-6'!J47+'3-6'!J64</f>
        <v>160</v>
      </c>
      <c r="K36" s="7">
        <f>'3-6'!K14+'3-6'!K31+'3-6'!K47+'3-6'!K64</f>
        <v>1107.75</v>
      </c>
    </row>
    <row r="37" spans="1:11">
      <c r="A37" s="5" t="s">
        <v>2</v>
      </c>
      <c r="B37" s="2">
        <f>'3-6'!B15+'3-6'!B32+'3-6'!B48+'3-6'!B65</f>
        <v>100</v>
      </c>
      <c r="C37" s="17">
        <f>'3-6'!C15+'3-6'!C32+'3-6'!C48+'3-6'!C65</f>
        <v>631.99</v>
      </c>
      <c r="D37" s="2">
        <f>'3-6'!D15+'3-6'!D32+'3-6'!D48+'3-6'!D65</f>
        <v>99</v>
      </c>
      <c r="E37" s="7">
        <f>'3-6'!E15+'3-6'!E32+'3-6'!E48+'3-6'!E65</f>
        <v>546.95000000000005</v>
      </c>
      <c r="F37" s="2">
        <f>'3-6'!F15+'3-6'!F32+'3-6'!F48+'3-6'!F65</f>
        <v>128</v>
      </c>
      <c r="G37" s="7">
        <f>'3-6'!G15+'3-6'!G32+'3-6'!G48+'3-6'!G65</f>
        <v>707.5</v>
      </c>
      <c r="H37" s="2">
        <f>'3-6'!H15+'3-6'!H32+'3-6'!H48+'3-6'!H65</f>
        <v>120</v>
      </c>
      <c r="I37" s="7">
        <f>'3-6'!I15+'3-6'!I32+'3-6'!I48+'3-6'!I65</f>
        <v>824.65000000000009</v>
      </c>
      <c r="J37" s="2">
        <f>'3-6'!J15+'3-6'!J32+'3-6'!J48+'3-6'!J65</f>
        <v>112</v>
      </c>
      <c r="K37" s="7">
        <f>'3-6'!K15+'3-6'!K32+'3-6'!K48+'3-6'!K65</f>
        <v>720.45</v>
      </c>
    </row>
    <row r="38" spans="1:11">
      <c r="A38" s="12" t="s">
        <v>0</v>
      </c>
      <c r="B38" s="12">
        <f>SUM(B27:B37)</f>
        <v>1674</v>
      </c>
      <c r="C38" s="12">
        <f t="shared" ref="C38:K38" si="1">SUM(C27:C37)</f>
        <v>14067.019999999999</v>
      </c>
      <c r="D38" s="12">
        <f t="shared" si="1"/>
        <v>1587</v>
      </c>
      <c r="E38" s="13">
        <f t="shared" si="1"/>
        <v>11082.85</v>
      </c>
      <c r="F38" s="12">
        <f t="shared" si="1"/>
        <v>1860</v>
      </c>
      <c r="G38" s="13">
        <f t="shared" si="1"/>
        <v>12366.349999999999</v>
      </c>
      <c r="H38" s="12">
        <f t="shared" si="1"/>
        <v>1702</v>
      </c>
      <c r="I38" s="13">
        <f t="shared" si="1"/>
        <v>11151.149999999998</v>
      </c>
      <c r="J38" s="12">
        <f t="shared" si="1"/>
        <v>1524</v>
      </c>
      <c r="K38" s="13">
        <f t="shared" si="1"/>
        <v>9944.2000000000007</v>
      </c>
    </row>
  </sheetData>
  <mergeCells count="14">
    <mergeCell ref="A23:A26"/>
    <mergeCell ref="H25:I25"/>
    <mergeCell ref="H23:K23"/>
    <mergeCell ref="J25:K25"/>
    <mergeCell ref="J6:K6"/>
    <mergeCell ref="B23:C25"/>
    <mergeCell ref="D23:E25"/>
    <mergeCell ref="F23:G25"/>
    <mergeCell ref="H24:K24"/>
    <mergeCell ref="A6:A7"/>
    <mergeCell ref="B6:C6"/>
    <mergeCell ref="D6:E6"/>
    <mergeCell ref="F6:G6"/>
    <mergeCell ref="H6:I6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zoomScaleNormal="100" zoomScaleSheetLayoutView="50" workbookViewId="0">
      <selection activeCell="G42" sqref="G42"/>
    </sheetView>
  </sheetViews>
  <sheetFormatPr defaultRowHeight="15"/>
  <cols>
    <col min="2" max="11" width="7.7109375" customWidth="1"/>
  </cols>
  <sheetData>
    <row r="1" spans="1:11" ht="23.25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3.25">
      <c r="A2" s="47" t="s">
        <v>8</v>
      </c>
      <c r="B2" s="48" t="s">
        <v>9</v>
      </c>
      <c r="C2" s="49"/>
      <c r="D2" s="52" t="s">
        <v>10</v>
      </c>
      <c r="E2" s="53"/>
      <c r="F2" s="52" t="s">
        <v>19</v>
      </c>
      <c r="G2" s="53"/>
      <c r="H2" s="56" t="s">
        <v>34</v>
      </c>
      <c r="I2" s="48"/>
      <c r="J2" s="48"/>
      <c r="K2" s="49"/>
    </row>
    <row r="3" spans="1:11" ht="23.25">
      <c r="A3" s="47"/>
      <c r="B3" s="50"/>
      <c r="C3" s="51"/>
      <c r="D3" s="54"/>
      <c r="E3" s="55"/>
      <c r="F3" s="54"/>
      <c r="G3" s="55"/>
      <c r="H3" s="47" t="s">
        <v>22</v>
      </c>
      <c r="I3" s="57"/>
      <c r="J3" s="47" t="s">
        <v>23</v>
      </c>
      <c r="K3" s="47"/>
    </row>
    <row r="4" spans="1:11" ht="23.25">
      <c r="A4" s="47"/>
      <c r="B4" s="4" t="s">
        <v>3</v>
      </c>
      <c r="C4" s="3" t="s">
        <v>4</v>
      </c>
      <c r="D4" s="3" t="s">
        <v>3</v>
      </c>
      <c r="E4" s="3" t="s">
        <v>4</v>
      </c>
      <c r="F4" s="3" t="s">
        <v>3</v>
      </c>
      <c r="G4" s="3" t="s">
        <v>4</v>
      </c>
      <c r="H4" s="3" t="s">
        <v>3</v>
      </c>
      <c r="I4" s="3" t="s">
        <v>4</v>
      </c>
      <c r="J4" s="3" t="s">
        <v>3</v>
      </c>
      <c r="K4" s="3" t="s">
        <v>4</v>
      </c>
    </row>
    <row r="5" spans="1:11" ht="23.25">
      <c r="A5" s="2" t="s">
        <v>24</v>
      </c>
      <c r="B5" s="2">
        <v>27</v>
      </c>
      <c r="C5" s="7">
        <v>130.66</v>
      </c>
      <c r="D5" s="2">
        <v>27</v>
      </c>
      <c r="E5" s="7">
        <v>123.3</v>
      </c>
      <c r="F5" s="2">
        <v>32</v>
      </c>
      <c r="G5" s="11">
        <v>144.4</v>
      </c>
      <c r="H5" s="2">
        <v>27</v>
      </c>
      <c r="I5" s="7">
        <v>133</v>
      </c>
      <c r="J5" s="2">
        <v>73</v>
      </c>
      <c r="K5" s="7">
        <v>343.1</v>
      </c>
    </row>
    <row r="6" spans="1:11" ht="23.25">
      <c r="A6" s="2" t="s">
        <v>25</v>
      </c>
      <c r="B6" s="2">
        <v>106</v>
      </c>
      <c r="C6" s="7">
        <v>661.5</v>
      </c>
      <c r="D6" s="2">
        <v>101</v>
      </c>
      <c r="E6" s="7">
        <v>593.70000000000005</v>
      </c>
      <c r="F6" s="2">
        <v>147</v>
      </c>
      <c r="G6" s="11">
        <v>801.85</v>
      </c>
      <c r="H6" s="2">
        <v>142</v>
      </c>
      <c r="I6" s="7">
        <v>811.25</v>
      </c>
      <c r="J6" s="2">
        <v>138</v>
      </c>
      <c r="K6" s="7">
        <v>727.45</v>
      </c>
    </row>
    <row r="7" spans="1:11" ht="23.25">
      <c r="A7" s="2" t="s">
        <v>26</v>
      </c>
      <c r="B7" s="2">
        <v>62</v>
      </c>
      <c r="C7" s="7">
        <v>364.07</v>
      </c>
      <c r="D7" s="2">
        <v>58</v>
      </c>
      <c r="E7" s="7">
        <v>346.3</v>
      </c>
      <c r="F7" s="2">
        <v>86</v>
      </c>
      <c r="G7" s="11">
        <v>509.6</v>
      </c>
      <c r="H7" s="2">
        <v>54</v>
      </c>
      <c r="I7" s="7">
        <v>305.05</v>
      </c>
      <c r="J7" s="2">
        <v>111</v>
      </c>
      <c r="K7" s="7">
        <v>550.25</v>
      </c>
    </row>
    <row r="8" spans="1:11" ht="23.25">
      <c r="A8" s="2" t="s">
        <v>27</v>
      </c>
      <c r="B8" s="2">
        <v>54</v>
      </c>
      <c r="C8" s="7">
        <v>373.41</v>
      </c>
      <c r="D8" s="2">
        <v>46</v>
      </c>
      <c r="E8" s="7">
        <v>313.60000000000002</v>
      </c>
      <c r="F8" s="2">
        <v>65</v>
      </c>
      <c r="G8" s="11">
        <v>404.85</v>
      </c>
      <c r="H8" s="2">
        <v>80</v>
      </c>
      <c r="I8" s="7">
        <v>529.79999999999995</v>
      </c>
      <c r="J8" s="2">
        <v>132</v>
      </c>
      <c r="K8" s="7">
        <v>929.25</v>
      </c>
    </row>
    <row r="9" spans="1:11" ht="23.25">
      <c r="A9" s="2" t="s">
        <v>1</v>
      </c>
      <c r="B9" s="2">
        <v>55</v>
      </c>
      <c r="C9" s="7">
        <v>367.61</v>
      </c>
      <c r="D9" s="2">
        <v>56</v>
      </c>
      <c r="E9" s="7">
        <v>346.65</v>
      </c>
      <c r="F9" s="2">
        <v>83</v>
      </c>
      <c r="G9" s="11">
        <v>491</v>
      </c>
      <c r="H9" s="2">
        <v>86</v>
      </c>
      <c r="I9" s="7">
        <v>539.29999999999995</v>
      </c>
      <c r="J9" s="2">
        <v>115</v>
      </c>
      <c r="K9" s="7">
        <v>682.55</v>
      </c>
    </row>
    <row r="10" spans="1:11" ht="23.25">
      <c r="A10" s="2" t="s">
        <v>28</v>
      </c>
      <c r="B10" s="2">
        <v>107</v>
      </c>
      <c r="C10" s="7">
        <v>818.5</v>
      </c>
      <c r="D10" s="2">
        <v>105</v>
      </c>
      <c r="E10" s="7">
        <v>787.4</v>
      </c>
      <c r="F10" s="2">
        <v>142</v>
      </c>
      <c r="G10" s="11">
        <v>1035.2</v>
      </c>
      <c r="H10" s="2">
        <v>124</v>
      </c>
      <c r="I10" s="7">
        <v>842.95</v>
      </c>
      <c r="J10" s="2">
        <v>116</v>
      </c>
      <c r="K10" s="7">
        <v>757.85</v>
      </c>
    </row>
    <row r="11" spans="1:11" ht="23.25">
      <c r="A11" s="2" t="s">
        <v>29</v>
      </c>
      <c r="B11" s="2">
        <v>88</v>
      </c>
      <c r="C11" s="7">
        <v>727.76</v>
      </c>
      <c r="D11" s="2">
        <v>83</v>
      </c>
      <c r="E11" s="7">
        <v>688.65</v>
      </c>
      <c r="F11" s="2">
        <v>90</v>
      </c>
      <c r="G11" s="11">
        <v>723.55</v>
      </c>
      <c r="H11" s="2">
        <v>76</v>
      </c>
      <c r="I11" s="7">
        <v>543</v>
      </c>
      <c r="J11" s="2">
        <v>128</v>
      </c>
      <c r="K11" s="7">
        <v>914.4</v>
      </c>
    </row>
    <row r="12" spans="1:11" ht="23.25">
      <c r="A12" s="2" t="s">
        <v>30</v>
      </c>
      <c r="B12" s="2">
        <v>238</v>
      </c>
      <c r="C12" s="7">
        <v>1892.03</v>
      </c>
      <c r="D12" s="2">
        <v>211</v>
      </c>
      <c r="E12" s="7">
        <v>1683</v>
      </c>
      <c r="F12" s="2">
        <v>175</v>
      </c>
      <c r="G12" s="11">
        <v>1342.65</v>
      </c>
      <c r="H12" s="2">
        <v>156</v>
      </c>
      <c r="I12" s="7">
        <v>1159.95</v>
      </c>
      <c r="J12" s="2">
        <v>279</v>
      </c>
      <c r="K12" s="7">
        <v>2031.05</v>
      </c>
    </row>
    <row r="13" spans="1:11" ht="23.25">
      <c r="A13" s="2" t="s">
        <v>31</v>
      </c>
      <c r="B13" s="2">
        <v>38</v>
      </c>
      <c r="C13" s="7">
        <v>232.51</v>
      </c>
      <c r="D13" s="2">
        <v>36</v>
      </c>
      <c r="E13" s="7">
        <v>211.95</v>
      </c>
      <c r="F13" s="2">
        <v>21</v>
      </c>
      <c r="G13" s="11">
        <v>148.55000000000001</v>
      </c>
      <c r="H13" s="2">
        <v>26</v>
      </c>
      <c r="I13" s="7">
        <v>166.35</v>
      </c>
      <c r="J13" s="2">
        <v>56</v>
      </c>
      <c r="K13" s="7">
        <v>394.2</v>
      </c>
    </row>
    <row r="14" spans="1:11" ht="23.25">
      <c r="A14" s="2" t="s">
        <v>32</v>
      </c>
      <c r="B14" s="2">
        <v>121</v>
      </c>
      <c r="C14" s="7">
        <v>855.98</v>
      </c>
      <c r="D14" s="2">
        <v>117</v>
      </c>
      <c r="E14" s="7">
        <v>816.3</v>
      </c>
      <c r="F14" s="2">
        <v>129</v>
      </c>
      <c r="G14" s="11">
        <v>845.45</v>
      </c>
      <c r="H14" s="2">
        <v>88</v>
      </c>
      <c r="I14" s="7">
        <v>539.54999999999995</v>
      </c>
      <c r="J14" s="2">
        <v>156</v>
      </c>
      <c r="K14" s="7">
        <v>1077.3</v>
      </c>
    </row>
    <row r="15" spans="1:11" ht="23.25">
      <c r="A15" s="5" t="s">
        <v>2</v>
      </c>
      <c r="B15" s="2">
        <v>62</v>
      </c>
      <c r="C15" s="7">
        <v>392.79</v>
      </c>
      <c r="D15" s="2">
        <v>59</v>
      </c>
      <c r="E15" s="7">
        <v>361</v>
      </c>
      <c r="F15" s="2">
        <v>67</v>
      </c>
      <c r="G15" s="11">
        <v>384.9</v>
      </c>
      <c r="H15" s="2">
        <v>66</v>
      </c>
      <c r="I15" s="7">
        <v>502.95</v>
      </c>
      <c r="J15" s="2">
        <v>107</v>
      </c>
      <c r="K15" s="7">
        <v>695.25</v>
      </c>
    </row>
    <row r="16" spans="1:11" ht="23.25">
      <c r="A16" s="12" t="s">
        <v>0</v>
      </c>
      <c r="B16" s="12">
        <f>SUM(B5:B15)</f>
        <v>958</v>
      </c>
      <c r="C16" s="13">
        <f>SUM(C5:C15)</f>
        <v>6816.8200000000006</v>
      </c>
      <c r="D16" s="12">
        <f>SUM(D5:D15)</f>
        <v>899</v>
      </c>
      <c r="E16" s="13">
        <f t="shared" ref="E16:K16" si="0">SUM(E5:E15)</f>
        <v>6271.85</v>
      </c>
      <c r="F16" s="12">
        <f t="shared" si="0"/>
        <v>1037</v>
      </c>
      <c r="G16" s="13">
        <f t="shared" si="0"/>
        <v>6832</v>
      </c>
      <c r="H16" s="12">
        <f t="shared" si="0"/>
        <v>925</v>
      </c>
      <c r="I16" s="13">
        <f t="shared" si="0"/>
        <v>6073.15</v>
      </c>
      <c r="J16" s="15">
        <f t="shared" si="0"/>
        <v>1411</v>
      </c>
      <c r="K16" s="13">
        <f t="shared" si="0"/>
        <v>9102.65</v>
      </c>
    </row>
    <row r="17" spans="1:11" ht="23.25">
      <c r="A17" s="22"/>
      <c r="B17" s="22"/>
      <c r="C17" s="23"/>
      <c r="D17" s="22"/>
      <c r="E17" s="23"/>
      <c r="F17" s="22"/>
      <c r="G17" s="23"/>
      <c r="H17" s="22"/>
      <c r="I17" s="23"/>
      <c r="J17" s="27"/>
      <c r="K17" s="23"/>
    </row>
    <row r="18" spans="1:11" ht="23.25">
      <c r="A18" s="1" t="s">
        <v>59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23.25">
      <c r="A19" s="47" t="s">
        <v>8</v>
      </c>
      <c r="B19" s="48" t="s">
        <v>9</v>
      </c>
      <c r="C19" s="49"/>
      <c r="D19" s="52" t="s">
        <v>10</v>
      </c>
      <c r="E19" s="53"/>
      <c r="F19" s="52" t="s">
        <v>19</v>
      </c>
      <c r="G19" s="53"/>
      <c r="H19" s="56" t="s">
        <v>34</v>
      </c>
      <c r="I19" s="48"/>
      <c r="J19" s="48"/>
      <c r="K19" s="49"/>
    </row>
    <row r="20" spans="1:11" ht="23.25">
      <c r="A20" s="47"/>
      <c r="B20" s="50"/>
      <c r="C20" s="51"/>
      <c r="D20" s="54"/>
      <c r="E20" s="55"/>
      <c r="F20" s="54"/>
      <c r="G20" s="55"/>
      <c r="H20" s="47" t="s">
        <v>22</v>
      </c>
      <c r="I20" s="57"/>
      <c r="J20" s="47" t="s">
        <v>23</v>
      </c>
      <c r="K20" s="47"/>
    </row>
    <row r="21" spans="1:11" ht="23.25">
      <c r="A21" s="47"/>
      <c r="B21" s="4" t="s">
        <v>3</v>
      </c>
      <c r="C21" s="3" t="s">
        <v>4</v>
      </c>
      <c r="D21" s="3" t="s">
        <v>3</v>
      </c>
      <c r="E21" s="3" t="s">
        <v>4</v>
      </c>
      <c r="F21" s="3" t="s">
        <v>3</v>
      </c>
      <c r="G21" s="3" t="s">
        <v>4</v>
      </c>
      <c r="H21" s="3" t="s">
        <v>3</v>
      </c>
      <c r="I21" s="3" t="s">
        <v>4</v>
      </c>
      <c r="J21" s="3" t="s">
        <v>3</v>
      </c>
      <c r="K21" s="3" t="s">
        <v>4</v>
      </c>
    </row>
    <row r="22" spans="1:11" ht="23.25">
      <c r="A22" s="2" t="s">
        <v>24</v>
      </c>
      <c r="B22" s="9">
        <v>18</v>
      </c>
      <c r="C22" s="7">
        <v>216.06</v>
      </c>
      <c r="D22" s="9">
        <v>9</v>
      </c>
      <c r="E22" s="7">
        <v>29.65</v>
      </c>
      <c r="F22" s="7">
        <v>12</v>
      </c>
      <c r="G22" s="7">
        <v>40.75</v>
      </c>
      <c r="H22" s="7">
        <v>6</v>
      </c>
      <c r="I22" s="7">
        <v>22.35</v>
      </c>
      <c r="J22" s="9">
        <v>0</v>
      </c>
      <c r="K22" s="7">
        <v>0</v>
      </c>
    </row>
    <row r="23" spans="1:11" ht="23.25">
      <c r="A23" s="2" t="s">
        <v>25</v>
      </c>
      <c r="B23" s="9">
        <v>18</v>
      </c>
      <c r="C23" s="7">
        <v>591.78</v>
      </c>
      <c r="D23" s="9">
        <v>9</v>
      </c>
      <c r="E23" s="7">
        <v>42.8</v>
      </c>
      <c r="F23" s="7">
        <v>13</v>
      </c>
      <c r="G23" s="7">
        <v>76.349999999999994</v>
      </c>
      <c r="H23" s="7">
        <v>7</v>
      </c>
      <c r="I23" s="7">
        <v>41.8</v>
      </c>
      <c r="J23" s="9">
        <v>0</v>
      </c>
      <c r="K23" s="7">
        <v>0</v>
      </c>
    </row>
    <row r="24" spans="1:11" ht="23.25">
      <c r="A24" s="2" t="s">
        <v>26</v>
      </c>
      <c r="B24" s="9">
        <v>11</v>
      </c>
      <c r="C24" s="7">
        <v>398.95</v>
      </c>
      <c r="D24" s="9">
        <v>11</v>
      </c>
      <c r="E24" s="7">
        <v>47.45</v>
      </c>
      <c r="F24" s="7">
        <v>16</v>
      </c>
      <c r="G24" s="7">
        <v>80.599999999999994</v>
      </c>
      <c r="H24" s="7">
        <v>3</v>
      </c>
      <c r="I24" s="7">
        <v>11.65</v>
      </c>
      <c r="J24" s="9">
        <v>1</v>
      </c>
      <c r="K24" s="7">
        <v>2</v>
      </c>
    </row>
    <row r="25" spans="1:11" ht="23.25">
      <c r="A25" s="2" t="s">
        <v>27</v>
      </c>
      <c r="B25" s="9">
        <v>13</v>
      </c>
      <c r="C25" s="7">
        <v>273</v>
      </c>
      <c r="D25" s="9">
        <v>9</v>
      </c>
      <c r="E25" s="7">
        <v>74.45</v>
      </c>
      <c r="F25" s="7">
        <v>9</v>
      </c>
      <c r="G25" s="7">
        <v>86.5</v>
      </c>
      <c r="H25" s="7">
        <v>13</v>
      </c>
      <c r="I25" s="7">
        <v>104.3</v>
      </c>
      <c r="J25" s="9">
        <v>0</v>
      </c>
      <c r="K25" s="7">
        <v>0</v>
      </c>
    </row>
    <row r="26" spans="1:11" ht="23.25">
      <c r="A26" s="2" t="s">
        <v>1</v>
      </c>
      <c r="B26" s="9">
        <v>14</v>
      </c>
      <c r="C26" s="7">
        <v>52.96</v>
      </c>
      <c r="D26" s="9">
        <v>7</v>
      </c>
      <c r="E26" s="7">
        <v>28.85</v>
      </c>
      <c r="F26" s="7">
        <v>15</v>
      </c>
      <c r="G26" s="7">
        <v>55.65</v>
      </c>
      <c r="H26" s="7">
        <v>11</v>
      </c>
      <c r="I26" s="7">
        <v>52.8</v>
      </c>
      <c r="J26" s="9">
        <v>0</v>
      </c>
      <c r="K26" s="7">
        <v>0</v>
      </c>
    </row>
    <row r="27" spans="1:11" ht="23.25">
      <c r="A27" s="2" t="s">
        <v>28</v>
      </c>
      <c r="B27" s="9">
        <v>8</v>
      </c>
      <c r="C27" s="7">
        <v>145</v>
      </c>
      <c r="D27" s="9">
        <v>8</v>
      </c>
      <c r="E27" s="7">
        <v>35.049999999999997</v>
      </c>
      <c r="F27" s="7">
        <v>9</v>
      </c>
      <c r="G27" s="7">
        <v>38.549999999999997</v>
      </c>
      <c r="H27" s="7">
        <v>7</v>
      </c>
      <c r="I27" s="7">
        <v>30.25</v>
      </c>
      <c r="J27" s="9">
        <v>0</v>
      </c>
      <c r="K27" s="7">
        <v>0</v>
      </c>
    </row>
    <row r="28" spans="1:11" ht="23.25">
      <c r="A28" s="2" t="s">
        <v>29</v>
      </c>
      <c r="B28" s="9">
        <v>8</v>
      </c>
      <c r="C28" s="7">
        <v>247.14</v>
      </c>
      <c r="D28" s="9">
        <v>15</v>
      </c>
      <c r="E28" s="7">
        <v>83.2</v>
      </c>
      <c r="F28" s="7">
        <v>8</v>
      </c>
      <c r="G28" s="7">
        <v>49.3</v>
      </c>
      <c r="H28" s="7">
        <v>10</v>
      </c>
      <c r="I28" s="7">
        <v>54.3</v>
      </c>
      <c r="J28" s="9">
        <v>0</v>
      </c>
      <c r="K28" s="7">
        <v>0</v>
      </c>
    </row>
    <row r="29" spans="1:11" ht="23.25">
      <c r="A29" s="2" t="s">
        <v>30</v>
      </c>
      <c r="B29" s="9">
        <v>67</v>
      </c>
      <c r="C29" s="7">
        <v>760.33</v>
      </c>
      <c r="D29" s="9">
        <v>35</v>
      </c>
      <c r="E29" s="7">
        <v>152.69999999999999</v>
      </c>
      <c r="F29" s="7">
        <v>29</v>
      </c>
      <c r="G29" s="7">
        <v>122.95</v>
      </c>
      <c r="H29" s="7">
        <v>25</v>
      </c>
      <c r="I29" s="7">
        <v>117.15</v>
      </c>
      <c r="J29" s="9">
        <v>0</v>
      </c>
      <c r="K29" s="7">
        <v>0</v>
      </c>
    </row>
    <row r="30" spans="1:11" ht="23.25">
      <c r="A30" s="2" t="s">
        <v>31</v>
      </c>
      <c r="B30" s="9">
        <v>7</v>
      </c>
      <c r="C30" s="7">
        <v>294.25</v>
      </c>
      <c r="D30" s="9">
        <v>5</v>
      </c>
      <c r="E30" s="7">
        <v>16</v>
      </c>
      <c r="F30" s="7">
        <v>6</v>
      </c>
      <c r="G30" s="7">
        <v>19.25</v>
      </c>
      <c r="H30" s="7">
        <v>5</v>
      </c>
      <c r="I30" s="7">
        <v>16.8</v>
      </c>
      <c r="J30" s="9">
        <v>0</v>
      </c>
      <c r="K30" s="7">
        <v>0</v>
      </c>
    </row>
    <row r="31" spans="1:11" ht="23.25">
      <c r="A31" s="2" t="s">
        <v>32</v>
      </c>
      <c r="B31" s="9">
        <v>22</v>
      </c>
      <c r="C31" s="7">
        <v>526.03</v>
      </c>
      <c r="D31" s="9">
        <v>19</v>
      </c>
      <c r="E31" s="7">
        <v>115.35</v>
      </c>
      <c r="F31" s="7">
        <v>21</v>
      </c>
      <c r="G31" s="7">
        <v>121.35</v>
      </c>
      <c r="H31" s="7">
        <v>14</v>
      </c>
      <c r="I31" s="7">
        <v>72.8</v>
      </c>
      <c r="J31" s="9">
        <v>0</v>
      </c>
      <c r="K31" s="7">
        <v>0</v>
      </c>
    </row>
    <row r="32" spans="1:11" ht="23.25">
      <c r="A32" s="5" t="s">
        <v>2</v>
      </c>
      <c r="B32" s="9">
        <v>14</v>
      </c>
      <c r="C32" s="7">
        <v>119.6</v>
      </c>
      <c r="D32" s="9">
        <v>14</v>
      </c>
      <c r="E32" s="7">
        <v>69.25</v>
      </c>
      <c r="F32" s="7">
        <v>16</v>
      </c>
      <c r="G32" s="7">
        <v>86.1</v>
      </c>
      <c r="H32" s="7">
        <v>12</v>
      </c>
      <c r="I32" s="7">
        <v>65.400000000000006</v>
      </c>
      <c r="J32" s="9">
        <v>1</v>
      </c>
      <c r="K32" s="7">
        <v>3.85</v>
      </c>
    </row>
    <row r="33" spans="1:11" ht="23.25">
      <c r="A33" s="2" t="s">
        <v>0</v>
      </c>
      <c r="B33" s="9">
        <f>SUM(B22:B32)</f>
        <v>200</v>
      </c>
      <c r="C33" s="7">
        <f t="shared" ref="C33:K33" si="1">SUM(C22:C32)</f>
        <v>3625.1</v>
      </c>
      <c r="D33" s="9">
        <f t="shared" si="1"/>
        <v>141</v>
      </c>
      <c r="E33" s="7">
        <f t="shared" si="1"/>
        <v>694.75</v>
      </c>
      <c r="F33" s="7">
        <f t="shared" si="1"/>
        <v>154</v>
      </c>
      <c r="G33" s="7">
        <f t="shared" si="1"/>
        <v>777.35</v>
      </c>
      <c r="H33" s="7">
        <f t="shared" si="1"/>
        <v>113</v>
      </c>
      <c r="I33" s="7">
        <f t="shared" si="1"/>
        <v>589.6</v>
      </c>
      <c r="J33" s="9">
        <f t="shared" si="1"/>
        <v>2</v>
      </c>
      <c r="K33" s="7">
        <f t="shared" si="1"/>
        <v>5.85</v>
      </c>
    </row>
    <row r="34" spans="1:11" ht="23.25">
      <c r="A34" s="1" t="s">
        <v>60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23.25">
      <c r="A35" s="31" t="s">
        <v>8</v>
      </c>
      <c r="B35" s="35" t="s">
        <v>9</v>
      </c>
      <c r="C35" s="36"/>
      <c r="D35" s="42" t="s">
        <v>10</v>
      </c>
      <c r="E35" s="43"/>
      <c r="F35" s="42" t="s">
        <v>19</v>
      </c>
      <c r="G35" s="43"/>
      <c r="H35" s="34" t="s">
        <v>34</v>
      </c>
      <c r="I35" s="35"/>
      <c r="J35" s="35"/>
      <c r="K35" s="36"/>
    </row>
    <row r="36" spans="1:11" ht="23.25">
      <c r="A36" s="31"/>
      <c r="B36" s="40"/>
      <c r="C36" s="37"/>
      <c r="D36" s="44"/>
      <c r="E36" s="45"/>
      <c r="F36" s="44"/>
      <c r="G36" s="45"/>
      <c r="H36" s="31" t="s">
        <v>22</v>
      </c>
      <c r="I36" s="46"/>
      <c r="J36" s="31" t="s">
        <v>23</v>
      </c>
      <c r="K36" s="31"/>
    </row>
    <row r="37" spans="1:11" ht="23.25">
      <c r="A37" s="31"/>
      <c r="B37" s="20" t="s">
        <v>3</v>
      </c>
      <c r="C37" s="19" t="s">
        <v>4</v>
      </c>
      <c r="D37" s="19" t="s">
        <v>3</v>
      </c>
      <c r="E37" s="19" t="s">
        <v>4</v>
      </c>
      <c r="F37" s="19" t="s">
        <v>3</v>
      </c>
      <c r="G37" s="19" t="s">
        <v>4</v>
      </c>
      <c r="H37" s="19" t="s">
        <v>3</v>
      </c>
      <c r="I37" s="19" t="s">
        <v>4</v>
      </c>
      <c r="J37" s="19" t="s">
        <v>3</v>
      </c>
      <c r="K37" s="19" t="s">
        <v>4</v>
      </c>
    </row>
    <row r="38" spans="1:11" ht="23.25">
      <c r="A38" s="2" t="s">
        <v>24</v>
      </c>
      <c r="B38" s="2">
        <v>40</v>
      </c>
      <c r="C38" s="7">
        <v>216.06</v>
      </c>
      <c r="D38" s="9">
        <v>39</v>
      </c>
      <c r="E38" s="7">
        <v>199.3</v>
      </c>
      <c r="F38" s="9">
        <v>47</v>
      </c>
      <c r="G38" s="7">
        <v>252.2</v>
      </c>
      <c r="H38" s="9">
        <v>57</v>
      </c>
      <c r="I38" s="7">
        <v>245.75</v>
      </c>
      <c r="J38" s="7">
        <v>6</v>
      </c>
      <c r="K38" s="7">
        <v>36</v>
      </c>
    </row>
    <row r="39" spans="1:11" ht="23.25">
      <c r="A39" s="2" t="s">
        <v>25</v>
      </c>
      <c r="B39" s="2">
        <v>90</v>
      </c>
      <c r="C39" s="7">
        <v>591.78</v>
      </c>
      <c r="D39" s="9">
        <v>94</v>
      </c>
      <c r="E39" s="7">
        <v>619.65</v>
      </c>
      <c r="F39" s="9">
        <v>91</v>
      </c>
      <c r="G39" s="7">
        <v>574.70000000000005</v>
      </c>
      <c r="H39" s="9">
        <v>116</v>
      </c>
      <c r="I39" s="7">
        <v>658.1</v>
      </c>
      <c r="J39" s="7">
        <v>23</v>
      </c>
      <c r="K39" s="7">
        <v>232.55</v>
      </c>
    </row>
    <row r="40" spans="1:11" ht="23.25">
      <c r="A40" s="2" t="s">
        <v>26</v>
      </c>
      <c r="B40" s="2">
        <v>63</v>
      </c>
      <c r="C40" s="7">
        <v>398.95</v>
      </c>
      <c r="D40" s="9">
        <v>64</v>
      </c>
      <c r="E40" s="7">
        <v>388.05</v>
      </c>
      <c r="F40" s="9">
        <v>97</v>
      </c>
      <c r="G40" s="7">
        <v>611.95000000000005</v>
      </c>
      <c r="H40" s="9">
        <v>78</v>
      </c>
      <c r="I40" s="7">
        <v>464.6</v>
      </c>
      <c r="J40" s="7">
        <v>11</v>
      </c>
      <c r="K40" s="7">
        <v>81.45</v>
      </c>
    </row>
    <row r="41" spans="1:11" ht="23.25">
      <c r="A41" s="2" t="s">
        <v>27</v>
      </c>
      <c r="B41" s="2">
        <v>40</v>
      </c>
      <c r="C41" s="7">
        <v>273</v>
      </c>
      <c r="D41" s="9">
        <v>44</v>
      </c>
      <c r="E41" s="7">
        <v>567.35</v>
      </c>
      <c r="F41" s="9">
        <v>64</v>
      </c>
      <c r="G41" s="7">
        <v>454.5</v>
      </c>
      <c r="H41" s="9">
        <v>62</v>
      </c>
      <c r="I41" s="7">
        <v>451.25</v>
      </c>
      <c r="J41" s="7">
        <v>30</v>
      </c>
      <c r="K41" s="7">
        <v>192.5</v>
      </c>
    </row>
    <row r="42" spans="1:11" ht="23.25">
      <c r="A42" s="2" t="s">
        <v>1</v>
      </c>
      <c r="B42" s="2">
        <v>11</v>
      </c>
      <c r="C42" s="7">
        <v>52.96</v>
      </c>
      <c r="D42" s="9">
        <v>9</v>
      </c>
      <c r="E42" s="7">
        <v>42.3</v>
      </c>
      <c r="F42" s="9">
        <v>17</v>
      </c>
      <c r="G42" s="7">
        <v>96.35</v>
      </c>
      <c r="H42" s="9">
        <v>14</v>
      </c>
      <c r="I42" s="7">
        <v>59.1</v>
      </c>
      <c r="J42" s="7">
        <v>3</v>
      </c>
      <c r="K42" s="7">
        <v>27.4</v>
      </c>
    </row>
    <row r="43" spans="1:11" ht="23.25">
      <c r="A43" s="2" t="s">
        <v>28</v>
      </c>
      <c r="B43" s="2">
        <v>13</v>
      </c>
      <c r="C43" s="7">
        <v>145</v>
      </c>
      <c r="D43" s="9">
        <v>12</v>
      </c>
      <c r="E43" s="7">
        <v>114.95</v>
      </c>
      <c r="F43" s="9">
        <v>25</v>
      </c>
      <c r="G43" s="7">
        <v>238.9</v>
      </c>
      <c r="H43" s="9">
        <v>23</v>
      </c>
      <c r="I43" s="7">
        <v>177.1</v>
      </c>
      <c r="J43" s="7">
        <v>1</v>
      </c>
      <c r="K43" s="7">
        <v>5.05</v>
      </c>
    </row>
    <row r="44" spans="1:11" ht="23.25">
      <c r="A44" s="2" t="s">
        <v>29</v>
      </c>
      <c r="B44" s="2">
        <v>33</v>
      </c>
      <c r="C44" s="7">
        <v>247.14</v>
      </c>
      <c r="D44" s="9">
        <v>35</v>
      </c>
      <c r="E44" s="7">
        <v>302.75</v>
      </c>
      <c r="F44" s="9">
        <v>39</v>
      </c>
      <c r="G44" s="7">
        <v>295.35000000000002</v>
      </c>
      <c r="H44" s="9">
        <v>38</v>
      </c>
      <c r="I44" s="7">
        <v>277.64999999999998</v>
      </c>
      <c r="J44" s="7">
        <v>1</v>
      </c>
      <c r="K44" s="7">
        <v>30.1</v>
      </c>
    </row>
    <row r="45" spans="1:11" ht="23.25">
      <c r="A45" s="2" t="s">
        <v>30</v>
      </c>
      <c r="B45" s="2">
        <v>96</v>
      </c>
      <c r="C45" s="7">
        <v>760.33</v>
      </c>
      <c r="D45" s="9">
        <v>115</v>
      </c>
      <c r="E45" s="7">
        <v>930.8</v>
      </c>
      <c r="F45" s="9">
        <v>120</v>
      </c>
      <c r="G45" s="7">
        <v>1091.95</v>
      </c>
      <c r="H45" s="9">
        <v>125</v>
      </c>
      <c r="I45" s="7">
        <v>1108.8499999999999</v>
      </c>
      <c r="J45" s="7">
        <v>19</v>
      </c>
      <c r="K45" s="7">
        <v>128</v>
      </c>
    </row>
    <row r="46" spans="1:11" ht="23.25">
      <c r="A46" s="2" t="s">
        <v>31</v>
      </c>
      <c r="B46" s="2">
        <v>43</v>
      </c>
      <c r="C46" s="7">
        <v>294.25</v>
      </c>
      <c r="D46" s="9">
        <v>43</v>
      </c>
      <c r="E46" s="7">
        <v>267.05</v>
      </c>
      <c r="F46" s="9">
        <v>44</v>
      </c>
      <c r="G46" s="7">
        <v>296.10000000000002</v>
      </c>
      <c r="H46" s="9">
        <v>48</v>
      </c>
      <c r="I46" s="7">
        <v>302.75</v>
      </c>
      <c r="J46" s="7">
        <v>9</v>
      </c>
      <c r="K46" s="7">
        <v>50.85</v>
      </c>
    </row>
    <row r="47" spans="1:11" ht="23.25">
      <c r="A47" s="2" t="s">
        <v>32</v>
      </c>
      <c r="B47" s="2">
        <v>63</v>
      </c>
      <c r="C47" s="7">
        <v>526.03</v>
      </c>
      <c r="D47" s="9">
        <v>66</v>
      </c>
      <c r="E47" s="7">
        <v>567.35</v>
      </c>
      <c r="F47" s="9">
        <v>80</v>
      </c>
      <c r="G47" s="7">
        <v>608.5</v>
      </c>
      <c r="H47" s="9">
        <v>61</v>
      </c>
      <c r="I47" s="7">
        <v>486.95</v>
      </c>
      <c r="J47" s="7">
        <v>4</v>
      </c>
      <c r="K47" s="7">
        <v>30.45</v>
      </c>
    </row>
    <row r="48" spans="1:11" ht="23.25">
      <c r="A48" s="5" t="s">
        <v>2</v>
      </c>
      <c r="B48" s="2">
        <v>24</v>
      </c>
      <c r="C48" s="7">
        <v>119.6</v>
      </c>
      <c r="D48" s="9">
        <v>26</v>
      </c>
      <c r="E48" s="7">
        <v>116.7</v>
      </c>
      <c r="F48" s="9">
        <v>45</v>
      </c>
      <c r="G48" s="7">
        <v>236.5</v>
      </c>
      <c r="H48" s="9">
        <v>42</v>
      </c>
      <c r="I48" s="7">
        <v>256.3</v>
      </c>
      <c r="J48" s="7">
        <v>4</v>
      </c>
      <c r="K48" s="7">
        <v>21.35</v>
      </c>
    </row>
    <row r="49" spans="1:11" ht="23.25">
      <c r="A49" s="12" t="s">
        <v>0</v>
      </c>
      <c r="B49" s="12">
        <f>SUM(B38:B48)</f>
        <v>516</v>
      </c>
      <c r="C49" s="12">
        <f t="shared" ref="C49:K49" si="2">SUM(C38:C48)</f>
        <v>3625.1</v>
      </c>
      <c r="D49" s="12">
        <f t="shared" si="2"/>
        <v>547</v>
      </c>
      <c r="E49" s="13">
        <f t="shared" si="2"/>
        <v>4116.25</v>
      </c>
      <c r="F49" s="12">
        <f t="shared" si="2"/>
        <v>669</v>
      </c>
      <c r="G49" s="13">
        <f t="shared" si="2"/>
        <v>4757</v>
      </c>
      <c r="H49" s="16">
        <f t="shared" si="2"/>
        <v>664</v>
      </c>
      <c r="I49" s="13">
        <f t="shared" si="2"/>
        <v>4488.4000000000005</v>
      </c>
      <c r="J49" s="12">
        <f t="shared" si="2"/>
        <v>111</v>
      </c>
      <c r="K49" s="13">
        <f t="shared" si="2"/>
        <v>835.7</v>
      </c>
    </row>
    <row r="50" spans="1:11" ht="23.25">
      <c r="A50" s="24"/>
      <c r="B50" s="24"/>
      <c r="C50" s="24"/>
      <c r="D50" s="24"/>
      <c r="E50" s="25"/>
      <c r="F50" s="24"/>
      <c r="G50" s="25"/>
      <c r="H50" s="26"/>
      <c r="I50" s="25"/>
      <c r="J50" s="24"/>
      <c r="K50" s="25"/>
    </row>
    <row r="51" spans="1:11" ht="23.25">
      <c r="A51" s="1" t="s">
        <v>35</v>
      </c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23.25">
      <c r="A52" s="31" t="s">
        <v>8</v>
      </c>
      <c r="B52" s="35" t="s">
        <v>9</v>
      </c>
      <c r="C52" s="36"/>
      <c r="D52" s="42" t="s">
        <v>10</v>
      </c>
      <c r="E52" s="43"/>
      <c r="F52" s="42" t="s">
        <v>19</v>
      </c>
      <c r="G52" s="43"/>
      <c r="H52" s="34" t="s">
        <v>34</v>
      </c>
      <c r="I52" s="35"/>
      <c r="J52" s="35"/>
      <c r="K52" s="36"/>
    </row>
    <row r="53" spans="1:11" ht="23.25">
      <c r="A53" s="31"/>
      <c r="B53" s="40"/>
      <c r="C53" s="37"/>
      <c r="D53" s="44"/>
      <c r="E53" s="45"/>
      <c r="F53" s="44"/>
      <c r="G53" s="45"/>
      <c r="H53" s="31" t="s">
        <v>22</v>
      </c>
      <c r="I53" s="46"/>
      <c r="J53" s="31" t="s">
        <v>23</v>
      </c>
      <c r="K53" s="31"/>
    </row>
    <row r="54" spans="1:11" ht="23.25">
      <c r="A54" s="31"/>
      <c r="B54" s="20" t="s">
        <v>3</v>
      </c>
      <c r="C54" s="19" t="s">
        <v>4</v>
      </c>
      <c r="D54" s="19" t="s">
        <v>3</v>
      </c>
      <c r="E54" s="19" t="s">
        <v>4</v>
      </c>
      <c r="F54" s="19" t="s">
        <v>3</v>
      </c>
      <c r="G54" s="19" t="s">
        <v>4</v>
      </c>
      <c r="H54" s="19" t="s">
        <v>3</v>
      </c>
      <c r="I54" s="19" t="s">
        <v>4</v>
      </c>
      <c r="J54" s="19" t="s">
        <v>3</v>
      </c>
      <c r="K54" s="19" t="s">
        <v>4</v>
      </c>
    </row>
    <row r="55" spans="1:11" ht="23.25">
      <c r="A55" s="2" t="s">
        <v>24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</row>
    <row r="56" spans="1:11" ht="23.25">
      <c r="A56" s="2" t="s">
        <v>25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</row>
    <row r="57" spans="1:11" ht="23.25">
      <c r="A57" s="2" t="s">
        <v>26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</row>
    <row r="58" spans="1:11" ht="23.25">
      <c r="A58" s="2" t="s">
        <v>27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</row>
    <row r="59" spans="1:11" ht="23.25">
      <c r="A59" s="2" t="s">
        <v>1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</row>
    <row r="60" spans="1:11" ht="23.25">
      <c r="A60" s="2" t="s">
        <v>28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</row>
    <row r="61" spans="1:11" ht="23.25">
      <c r="A61" s="2" t="s">
        <v>29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</row>
    <row r="62" spans="1:11" ht="23.25">
      <c r="A62" s="2" t="s">
        <v>30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</row>
    <row r="63" spans="1:11" ht="23.25">
      <c r="A63" s="2" t="s">
        <v>31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</row>
    <row r="64" spans="1:11" ht="23.25">
      <c r="A64" s="2" t="s">
        <v>32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</row>
    <row r="65" spans="1:11" ht="23.25">
      <c r="A65" s="5" t="s">
        <v>2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</row>
    <row r="66" spans="1:11" ht="23.25">
      <c r="A66" s="12" t="s">
        <v>0</v>
      </c>
      <c r="B66" s="21">
        <f>SUM(B55:B65)</f>
        <v>0</v>
      </c>
      <c r="C66" s="21">
        <f t="shared" ref="C66:J66" si="3">SUM(C55:C65)</f>
        <v>0</v>
      </c>
      <c r="D66" s="21">
        <f t="shared" si="3"/>
        <v>0</v>
      </c>
      <c r="E66" s="21">
        <f t="shared" si="3"/>
        <v>0</v>
      </c>
      <c r="F66" s="21">
        <f t="shared" si="3"/>
        <v>0</v>
      </c>
      <c r="G66" s="21">
        <f t="shared" si="3"/>
        <v>0</v>
      </c>
      <c r="H66" s="21">
        <f t="shared" si="3"/>
        <v>0</v>
      </c>
      <c r="I66" s="21">
        <f t="shared" si="3"/>
        <v>0</v>
      </c>
      <c r="J66" s="21">
        <f t="shared" si="3"/>
        <v>0</v>
      </c>
      <c r="K66" s="21">
        <f>SUM(K55:K65)</f>
        <v>0</v>
      </c>
    </row>
  </sheetData>
  <mergeCells count="28">
    <mergeCell ref="A2:A4"/>
    <mergeCell ref="B2:C3"/>
    <mergeCell ref="D2:E3"/>
    <mergeCell ref="F2:G3"/>
    <mergeCell ref="H2:K2"/>
    <mergeCell ref="H3:I3"/>
    <mergeCell ref="J3:K3"/>
    <mergeCell ref="A19:A21"/>
    <mergeCell ref="B19:C20"/>
    <mergeCell ref="D19:E20"/>
    <mergeCell ref="F19:G20"/>
    <mergeCell ref="H19:K19"/>
    <mergeCell ref="H20:I20"/>
    <mergeCell ref="J20:K20"/>
    <mergeCell ref="A35:A37"/>
    <mergeCell ref="B35:C36"/>
    <mergeCell ref="D35:E36"/>
    <mergeCell ref="F35:G36"/>
    <mergeCell ref="H35:K35"/>
    <mergeCell ref="H36:I36"/>
    <mergeCell ref="J36:K36"/>
    <mergeCell ref="A52:A54"/>
    <mergeCell ref="B52:C53"/>
    <mergeCell ref="D52:E53"/>
    <mergeCell ref="F52:G53"/>
    <mergeCell ref="H52:K52"/>
    <mergeCell ref="H53:I53"/>
    <mergeCell ref="J53:K53"/>
  </mergeCells>
  <pageMargins left="0.7" right="0.7" top="0.75" bottom="0.75" header="0.3" footer="0.3"/>
  <pageSetup paperSize="9" scale="94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topLeftCell="A28" zoomScaleNormal="100" workbookViewId="0">
      <selection activeCell="K39" sqref="K39"/>
    </sheetView>
  </sheetViews>
  <sheetFormatPr defaultColWidth="9" defaultRowHeight="23.25"/>
  <cols>
    <col min="1" max="1" width="9" style="1"/>
    <col min="2" max="3" width="10.7109375" style="1" customWidth="1"/>
    <col min="4" max="4" width="9" style="1"/>
    <col min="5" max="5" width="9.5703125" style="1" bestFit="1" customWidth="1"/>
    <col min="6" max="16384" width="9" style="1"/>
  </cols>
  <sheetData>
    <row r="1" spans="1:4">
      <c r="A1" s="1" t="s">
        <v>36</v>
      </c>
    </row>
    <row r="2" spans="1:4">
      <c r="A2" s="59" t="s">
        <v>37</v>
      </c>
      <c r="B2" s="12" t="s">
        <v>38</v>
      </c>
      <c r="C2" s="12"/>
    </row>
    <row r="3" spans="1:4">
      <c r="A3" s="60"/>
      <c r="B3" s="14" t="s">
        <v>14</v>
      </c>
      <c r="C3" s="14" t="s">
        <v>4</v>
      </c>
    </row>
    <row r="4" spans="1:4">
      <c r="A4" s="2" t="s">
        <v>39</v>
      </c>
      <c r="B4" s="8">
        <v>106</v>
      </c>
      <c r="C4" s="6">
        <v>805.95</v>
      </c>
      <c r="D4" s="28"/>
    </row>
    <row r="5" spans="1:4">
      <c r="A5" s="2" t="s">
        <v>40</v>
      </c>
      <c r="B5" s="8">
        <v>61</v>
      </c>
      <c r="C5" s="7">
        <v>477.75</v>
      </c>
      <c r="D5" s="29"/>
    </row>
    <row r="6" spans="1:4">
      <c r="A6" s="2" t="s">
        <v>41</v>
      </c>
      <c r="B6" s="8">
        <v>94</v>
      </c>
      <c r="C6" s="7">
        <f>310.55+266.5+36.85</f>
        <v>613.9</v>
      </c>
      <c r="D6" s="29"/>
    </row>
    <row r="7" spans="1:4">
      <c r="A7" s="2" t="s">
        <v>42</v>
      </c>
      <c r="B7" s="8">
        <f>12+65+84</f>
        <v>161</v>
      </c>
      <c r="C7" s="7">
        <f>571+424.15+66.45</f>
        <v>1061.5999999999999</v>
      </c>
      <c r="D7" s="29"/>
    </row>
    <row r="8" spans="1:4">
      <c r="A8" s="2" t="s">
        <v>43</v>
      </c>
      <c r="B8" s="8">
        <f>30+66+117</f>
        <v>213</v>
      </c>
      <c r="C8" s="7">
        <f>666.95+459.6+151.2</f>
        <v>1277.7500000000002</v>
      </c>
      <c r="D8" s="29"/>
    </row>
    <row r="9" spans="1:4">
      <c r="A9" s="2" t="s">
        <v>44</v>
      </c>
      <c r="B9" s="8">
        <f>16+51+89</f>
        <v>156</v>
      </c>
      <c r="C9" s="7">
        <f>598.15+392.6+84.65</f>
        <v>1075.4000000000001</v>
      </c>
      <c r="D9" s="29"/>
    </row>
    <row r="10" spans="1:4">
      <c r="A10" s="2" t="s">
        <v>45</v>
      </c>
      <c r="B10" s="8">
        <f>21+87+165</f>
        <v>273</v>
      </c>
      <c r="C10" s="7">
        <f>1141.8+551.4+98.15</f>
        <v>1791.35</v>
      </c>
      <c r="D10" s="29"/>
    </row>
    <row r="11" spans="1:4">
      <c r="A11" s="2" t="s">
        <v>46</v>
      </c>
      <c r="B11" s="8">
        <f>21+88+123</f>
        <v>232</v>
      </c>
      <c r="C11" s="7">
        <f>864.1+622+79.35</f>
        <v>1565.4499999999998</v>
      </c>
      <c r="D11" s="29"/>
    </row>
    <row r="12" spans="1:4">
      <c r="A12" s="2" t="s">
        <v>47</v>
      </c>
      <c r="B12" s="8">
        <f>18+98+138</f>
        <v>254</v>
      </c>
      <c r="C12" s="7">
        <f>978.95+726.35+78.05</f>
        <v>1783.3500000000001</v>
      </c>
      <c r="D12" s="29"/>
    </row>
    <row r="13" spans="1:4">
      <c r="A13" s="2" t="s">
        <v>48</v>
      </c>
      <c r="B13" s="8">
        <f>12+72+139</f>
        <v>223</v>
      </c>
      <c r="C13" s="7">
        <f>812.75+439.35+68.55</f>
        <v>1320.6499999999999</v>
      </c>
      <c r="D13" s="29"/>
    </row>
    <row r="14" spans="1:4">
      <c r="A14" s="2" t="s">
        <v>49</v>
      </c>
      <c r="B14" s="8">
        <f>2+22+25</f>
        <v>49</v>
      </c>
      <c r="C14" s="7">
        <f>180.4+155.6+11.65</f>
        <v>347.65</v>
      </c>
      <c r="D14" s="29"/>
    </row>
    <row r="15" spans="1:4">
      <c r="A15" s="2" t="s">
        <v>50</v>
      </c>
      <c r="B15" s="8">
        <f>1+15+22</f>
        <v>38</v>
      </c>
      <c r="C15" s="7">
        <f>129.35+93.8+22.4</f>
        <v>245.54999999999998</v>
      </c>
      <c r="D15" s="29"/>
    </row>
    <row r="16" spans="1:4">
      <c r="A16" s="12" t="s">
        <v>0</v>
      </c>
      <c r="B16" s="15">
        <f>SUM(B4:B15)</f>
        <v>1860</v>
      </c>
      <c r="C16" s="13">
        <f>SUM(C4:C15)</f>
        <v>12366.35</v>
      </c>
      <c r="D16" s="30"/>
    </row>
    <row r="32" spans="1:1">
      <c r="A32" s="1" t="s">
        <v>51</v>
      </c>
    </row>
    <row r="33" spans="1:7">
      <c r="A33" s="58" t="s">
        <v>52</v>
      </c>
      <c r="B33" s="58" t="s">
        <v>53</v>
      </c>
      <c r="C33" s="58"/>
      <c r="D33" s="58"/>
      <c r="E33" s="58"/>
      <c r="F33" s="58"/>
      <c r="G33" s="58"/>
    </row>
    <row r="34" spans="1:7">
      <c r="A34" s="58"/>
      <c r="B34" s="14" t="s">
        <v>14</v>
      </c>
      <c r="C34" s="14" t="s">
        <v>54</v>
      </c>
      <c r="D34" s="14" t="s">
        <v>55</v>
      </c>
      <c r="E34" s="14" t="s">
        <v>4</v>
      </c>
      <c r="F34" s="14" t="s">
        <v>54</v>
      </c>
      <c r="G34" s="14" t="s">
        <v>55</v>
      </c>
    </row>
    <row r="35" spans="1:7">
      <c r="A35" s="2">
        <v>2546</v>
      </c>
      <c r="B35" s="9">
        <v>2116</v>
      </c>
      <c r="C35" s="2"/>
      <c r="D35" s="2"/>
      <c r="E35" s="7">
        <v>15328.25</v>
      </c>
      <c r="F35" s="2"/>
      <c r="G35" s="2"/>
    </row>
    <row r="36" spans="1:7">
      <c r="A36" s="2">
        <v>2547</v>
      </c>
      <c r="B36" s="9">
        <v>2362</v>
      </c>
      <c r="C36" s="10">
        <f t="shared" ref="C36:C49" si="0">B36-B35</f>
        <v>246</v>
      </c>
      <c r="D36" s="11">
        <f>(C36/B35)*100</f>
        <v>11.625708884688091</v>
      </c>
      <c r="E36" s="7">
        <v>14983</v>
      </c>
      <c r="F36" s="10">
        <f t="shared" ref="F36:F49" si="1">E36-E35</f>
        <v>-345.25</v>
      </c>
      <c r="G36" s="11">
        <f>(F36/E35)*100</f>
        <v>-2.2523771467714839</v>
      </c>
    </row>
    <row r="37" spans="1:7">
      <c r="A37" s="2">
        <v>2548</v>
      </c>
      <c r="B37" s="9">
        <v>2000</v>
      </c>
      <c r="C37" s="10">
        <f t="shared" si="0"/>
        <v>-362</v>
      </c>
      <c r="D37" s="11">
        <f t="shared" ref="D37:D48" si="2">(C37/B36)*100</f>
        <v>-15.325994919559696</v>
      </c>
      <c r="E37" s="7">
        <v>13655.55</v>
      </c>
      <c r="F37" s="10">
        <f t="shared" si="1"/>
        <v>-1327.4500000000007</v>
      </c>
      <c r="G37" s="11">
        <f t="shared" ref="G37:G48" si="3">(F37/E36)*100</f>
        <v>-8.859707668691188</v>
      </c>
    </row>
    <row r="38" spans="1:7">
      <c r="A38" s="2">
        <v>2549</v>
      </c>
      <c r="B38" s="9">
        <v>1588</v>
      </c>
      <c r="C38" s="10">
        <f t="shared" si="0"/>
        <v>-412</v>
      </c>
      <c r="D38" s="11">
        <f t="shared" si="2"/>
        <v>-20.599999999999998</v>
      </c>
      <c r="E38" s="7">
        <v>10790.3</v>
      </c>
      <c r="F38" s="10">
        <f t="shared" si="1"/>
        <v>-2865.25</v>
      </c>
      <c r="G38" s="11">
        <f t="shared" si="3"/>
        <v>-20.98231122144476</v>
      </c>
    </row>
    <row r="39" spans="1:7">
      <c r="A39" s="2">
        <v>2550</v>
      </c>
      <c r="B39" s="9">
        <v>1424</v>
      </c>
      <c r="C39" s="10">
        <f t="shared" si="0"/>
        <v>-164</v>
      </c>
      <c r="D39" s="11">
        <f t="shared" si="2"/>
        <v>-10.327455919395465</v>
      </c>
      <c r="E39" s="7">
        <v>9689.9500000000007</v>
      </c>
      <c r="F39" s="10">
        <f t="shared" si="1"/>
        <v>-1100.3499999999985</v>
      </c>
      <c r="G39" s="11">
        <f t="shared" si="3"/>
        <v>-10.197584867890592</v>
      </c>
    </row>
    <row r="40" spans="1:7">
      <c r="A40" s="2">
        <v>2551</v>
      </c>
      <c r="B40" s="9">
        <v>1504</v>
      </c>
      <c r="C40" s="10">
        <f t="shared" si="0"/>
        <v>80</v>
      </c>
      <c r="D40" s="11">
        <f t="shared" si="2"/>
        <v>5.6179775280898872</v>
      </c>
      <c r="E40" s="7">
        <v>10118.200000000001</v>
      </c>
      <c r="F40" s="10">
        <f t="shared" si="1"/>
        <v>428.25</v>
      </c>
      <c r="G40" s="11">
        <f t="shared" si="3"/>
        <v>4.4195274485420457</v>
      </c>
    </row>
    <row r="41" spans="1:7">
      <c r="A41" s="2">
        <v>2552</v>
      </c>
      <c r="B41" s="9">
        <v>1573</v>
      </c>
      <c r="C41" s="10">
        <f t="shared" si="0"/>
        <v>69</v>
      </c>
      <c r="D41" s="11">
        <f t="shared" si="2"/>
        <v>4.5877659574468082</v>
      </c>
      <c r="E41" s="7">
        <v>10195.450000000001</v>
      </c>
      <c r="F41" s="10">
        <f t="shared" si="1"/>
        <v>77.25</v>
      </c>
      <c r="G41" s="11">
        <f t="shared" si="3"/>
        <v>0.76347571702476713</v>
      </c>
    </row>
    <row r="42" spans="1:7">
      <c r="A42" s="2">
        <v>2553</v>
      </c>
      <c r="B42" s="9">
        <v>2291</v>
      </c>
      <c r="C42" s="10">
        <f t="shared" si="0"/>
        <v>718</v>
      </c>
      <c r="D42" s="11">
        <f t="shared" si="2"/>
        <v>45.645263827082012</v>
      </c>
      <c r="E42" s="7">
        <v>15172.85</v>
      </c>
      <c r="F42" s="10">
        <f t="shared" si="1"/>
        <v>4977.3999999999996</v>
      </c>
      <c r="G42" s="11">
        <f t="shared" si="3"/>
        <v>48.819816682932085</v>
      </c>
    </row>
    <row r="43" spans="1:7">
      <c r="A43" s="2">
        <v>2554</v>
      </c>
      <c r="B43" s="9">
        <v>3459</v>
      </c>
      <c r="C43" s="10">
        <f t="shared" si="0"/>
        <v>1168</v>
      </c>
      <c r="D43" s="11">
        <f t="shared" si="2"/>
        <v>50.982103884766474</v>
      </c>
      <c r="E43" s="7">
        <v>21885.15</v>
      </c>
      <c r="F43" s="10">
        <f t="shared" si="1"/>
        <v>6712.3000000000011</v>
      </c>
      <c r="G43" s="11">
        <f t="shared" si="3"/>
        <v>44.23888722290144</v>
      </c>
    </row>
    <row r="44" spans="1:7">
      <c r="A44" s="2">
        <v>2555</v>
      </c>
      <c r="B44" s="9">
        <v>2940</v>
      </c>
      <c r="C44" s="10">
        <f t="shared" si="0"/>
        <v>-519</v>
      </c>
      <c r="D44" s="11">
        <f t="shared" si="2"/>
        <v>-15.004336513443192</v>
      </c>
      <c r="E44" s="7">
        <v>18999.25</v>
      </c>
      <c r="F44" s="10">
        <f t="shared" si="1"/>
        <v>-2885.9000000000015</v>
      </c>
      <c r="G44" s="11">
        <f t="shared" si="3"/>
        <v>-13.186567147129452</v>
      </c>
    </row>
    <row r="45" spans="1:7">
      <c r="A45" s="2">
        <v>2556</v>
      </c>
      <c r="B45" s="9">
        <v>1645</v>
      </c>
      <c r="C45" s="10">
        <f t="shared" si="0"/>
        <v>-1295</v>
      </c>
      <c r="D45" s="11">
        <f t="shared" si="2"/>
        <v>-44.047619047619044</v>
      </c>
      <c r="E45" s="7">
        <v>10491.35</v>
      </c>
      <c r="F45" s="10">
        <f t="shared" si="1"/>
        <v>-8507.9</v>
      </c>
      <c r="G45" s="11">
        <f t="shared" si="3"/>
        <v>-44.780188691658878</v>
      </c>
    </row>
    <row r="46" spans="1:7">
      <c r="A46" s="2">
        <v>2557</v>
      </c>
      <c r="B46" s="9">
        <v>1618</v>
      </c>
      <c r="C46" s="10">
        <f t="shared" si="0"/>
        <v>-27</v>
      </c>
      <c r="D46" s="11">
        <f t="shared" si="2"/>
        <v>-1.6413373860182372</v>
      </c>
      <c r="E46" s="7">
        <v>11009.55</v>
      </c>
      <c r="F46" s="10">
        <f t="shared" si="1"/>
        <v>518.19999999999891</v>
      </c>
      <c r="G46" s="11">
        <f t="shared" si="3"/>
        <v>4.9393071435039237</v>
      </c>
    </row>
    <row r="47" spans="1:7">
      <c r="A47" s="2">
        <v>2558</v>
      </c>
      <c r="B47" s="9">
        <v>1892</v>
      </c>
      <c r="C47" s="10">
        <f t="shared" si="0"/>
        <v>274</v>
      </c>
      <c r="D47" s="11">
        <f t="shared" si="2"/>
        <v>16.934487021013599</v>
      </c>
      <c r="E47" s="7">
        <v>12022.2</v>
      </c>
      <c r="F47" s="10">
        <f t="shared" si="1"/>
        <v>1012.6500000000015</v>
      </c>
      <c r="G47" s="11">
        <f t="shared" si="3"/>
        <v>9.1979236208564519</v>
      </c>
    </row>
    <row r="48" spans="1:7">
      <c r="A48" s="2">
        <v>2559</v>
      </c>
      <c r="B48" s="9">
        <v>1860</v>
      </c>
      <c r="C48" s="10">
        <f t="shared" si="0"/>
        <v>-32</v>
      </c>
      <c r="D48" s="11">
        <f t="shared" si="2"/>
        <v>-1.6913319238900635</v>
      </c>
      <c r="E48" s="7">
        <v>12366.35</v>
      </c>
      <c r="F48" s="10">
        <f t="shared" si="1"/>
        <v>344.14999999999964</v>
      </c>
      <c r="G48" s="11">
        <f t="shared" si="3"/>
        <v>2.8626208181530801</v>
      </c>
    </row>
    <row r="49" spans="1:7">
      <c r="A49" s="12" t="s">
        <v>0</v>
      </c>
      <c r="B49" s="15">
        <f>SUM(B35:B48)</f>
        <v>28272</v>
      </c>
      <c r="C49" s="16">
        <f t="shared" si="0"/>
        <v>26412</v>
      </c>
      <c r="D49" s="12"/>
      <c r="E49" s="13">
        <f>SUM(E35:E48)</f>
        <v>186707.40000000002</v>
      </c>
      <c r="F49" s="16">
        <f t="shared" si="1"/>
        <v>174341.05000000002</v>
      </c>
      <c r="G49" s="12"/>
    </row>
    <row r="50" spans="1:7">
      <c r="A50" s="1" t="s">
        <v>56</v>
      </c>
      <c r="B50" s="1" t="s">
        <v>57</v>
      </c>
    </row>
  </sheetData>
  <mergeCells count="3">
    <mergeCell ref="A33:A34"/>
    <mergeCell ref="B33:G33"/>
    <mergeCell ref="A2:A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1-2</vt:lpstr>
      <vt:lpstr>3-6</vt:lpstr>
      <vt:lpstr>7-8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itd</cp:lastModifiedBy>
  <cp:lastPrinted>2017-03-14T02:13:07Z</cp:lastPrinted>
  <dcterms:created xsi:type="dcterms:W3CDTF">2016-08-28T14:15:50Z</dcterms:created>
  <dcterms:modified xsi:type="dcterms:W3CDTF">2017-03-14T07:11:07Z</dcterms:modified>
</cp:coreProperties>
</file>